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قائمة دخل الريان" sheetId="4" r:id="rId1"/>
    <sheet name="ربيع الاخر" sheetId="5" r:id="rId2"/>
    <sheet name="جماد الاول" sheetId="1" r:id="rId3"/>
  </sheets>
  <definedNames>
    <definedName name="_xlnm.Print_Area" localSheetId="0">'قائمة دخل الريان'!$B$2:$F$19</definedName>
  </definedNames>
  <calcPr calcId="124519"/>
</workbook>
</file>

<file path=xl/calcChain.xml><?xml version="1.0" encoding="utf-8"?>
<calcChain xmlns="http://schemas.openxmlformats.org/spreadsheetml/2006/main">
  <c r="C53" i="1"/>
  <c r="E12" i="4"/>
  <c r="C8"/>
  <c r="C11"/>
  <c r="C43" i="5"/>
  <c r="C68" i="1"/>
  <c r="C79" i="5"/>
  <c r="D102" i="1" l="1"/>
  <c r="D93" i="5"/>
  <c r="H12" i="4"/>
  <c r="D16"/>
  <c r="C64" i="5"/>
  <c r="C57"/>
  <c r="C51"/>
  <c r="F93"/>
  <c r="C36"/>
  <c r="C25"/>
  <c r="C14"/>
  <c r="C9"/>
  <c r="C45" i="1"/>
  <c r="C39"/>
  <c r="C15" i="4"/>
  <c r="F102" i="1"/>
  <c r="C26" l="1"/>
  <c r="C20"/>
  <c r="C13"/>
  <c r="C7"/>
  <c r="H17" i="4" l="1"/>
  <c r="E17"/>
  <c r="C16"/>
  <c r="E16" s="1"/>
  <c r="E15"/>
  <c r="H15"/>
  <c r="H14"/>
  <c r="E14"/>
  <c r="H13"/>
  <c r="H11"/>
  <c r="E11"/>
  <c r="H10"/>
  <c r="E10"/>
  <c r="H9"/>
  <c r="E9"/>
  <c r="H8"/>
  <c r="C7"/>
  <c r="H7" s="1"/>
  <c r="D6"/>
  <c r="C6"/>
  <c r="E6" s="1"/>
  <c r="D5"/>
  <c r="D18" s="1"/>
  <c r="C5"/>
  <c r="C18" s="1"/>
  <c r="E18" s="1"/>
  <c r="E8" l="1"/>
  <c r="H16"/>
  <c r="H6"/>
  <c r="H18"/>
  <c r="H5"/>
  <c r="E7"/>
  <c r="E13"/>
  <c r="E5"/>
</calcChain>
</file>

<file path=xl/sharedStrings.xml><?xml version="1.0" encoding="utf-8"?>
<sst xmlns="http://schemas.openxmlformats.org/spreadsheetml/2006/main" count="191" uniqueCount="118">
  <si>
    <t>عن الفترة من 1431/4/1 هـ الى 1431/5/30 هـ</t>
  </si>
  <si>
    <t>البيـــــــــــــــــــــــــان</t>
  </si>
  <si>
    <t>ربيع الاخر</t>
  </si>
  <si>
    <t>جماد الاولى</t>
  </si>
  <si>
    <t>الاجمالى</t>
  </si>
  <si>
    <t>الفرق</t>
  </si>
  <si>
    <t>المغسلة</t>
  </si>
  <si>
    <t>مواد نظافة</t>
  </si>
  <si>
    <t>مواد سباكة</t>
  </si>
  <si>
    <t>المصعــــد</t>
  </si>
  <si>
    <t>مطبوعات</t>
  </si>
  <si>
    <t>صيانة</t>
  </si>
  <si>
    <t>م.كهرباء الفندق</t>
  </si>
  <si>
    <t>م.هاتف</t>
  </si>
  <si>
    <t>الاجور والمرتبات</t>
  </si>
  <si>
    <t>اجمالى المصروفات</t>
  </si>
  <si>
    <t>فاتورة مغسلة  رقم 145</t>
  </si>
  <si>
    <t>فاتورة مغسلة رقم 146</t>
  </si>
  <si>
    <t>فاتورة مغسلة رقم 149</t>
  </si>
  <si>
    <t>فاتورة مغسلة رقم 151</t>
  </si>
  <si>
    <t>مغسلة هبة فاتورة رقم 99</t>
  </si>
  <si>
    <t>فاتورة مغسلة رقم 142</t>
  </si>
  <si>
    <t>فاتورة هبة رقم 168</t>
  </si>
  <si>
    <t>فاتورة هبة رقم 176</t>
  </si>
  <si>
    <t>فاتورة مغسلة هبة رقم 184</t>
  </si>
  <si>
    <t>فاتورة مغسلة هبة رقم 206</t>
  </si>
  <si>
    <t>جماد الاول</t>
  </si>
  <si>
    <t>حساب المغسلة</t>
  </si>
  <si>
    <t>مواد وادوات نظافة</t>
  </si>
  <si>
    <t>حساب مواد النظافة</t>
  </si>
  <si>
    <t xml:space="preserve">اكياس زبالة كبيرة </t>
  </si>
  <si>
    <t>كلوركس + فيرى - مواد نظافة</t>
  </si>
  <si>
    <t>اكياس زبالة</t>
  </si>
  <si>
    <t xml:space="preserve">عدد 2  لى حنجرة </t>
  </si>
  <si>
    <t>لى سخان 5ريال + ثقب دريك 5 ريال</t>
  </si>
  <si>
    <t>صندوق سيفون  - ابو ماجد</t>
  </si>
  <si>
    <t>حساب السباكة</t>
  </si>
  <si>
    <t>تركيب محبس زاوية بالدور الرابع الريان</t>
  </si>
  <si>
    <t>عدد 3 حلب لزووم  سباكة الريان</t>
  </si>
  <si>
    <t>لى حنجرة + سيلكون</t>
  </si>
  <si>
    <t>محبس + لى</t>
  </si>
  <si>
    <t>ادوات سباكة الريان</t>
  </si>
  <si>
    <t>لوازم السلامة والحريق - ابو ماجد</t>
  </si>
  <si>
    <t>صيانة جهاز الانذار</t>
  </si>
  <si>
    <t>عدد 4 رشاش 1 بوصة</t>
  </si>
  <si>
    <t>عدد 3 قراز كاسر زجاج لانزار الحريق</t>
  </si>
  <si>
    <t>عدد 4 مخرج طوارى</t>
  </si>
  <si>
    <t>عدد 6 دفاش</t>
  </si>
  <si>
    <t>صيانة عدد 10 طفايات يورد 6 كيلو</t>
  </si>
  <si>
    <t>علاقات عدد 6 طفايات يورد</t>
  </si>
  <si>
    <t xml:space="preserve">عدد 1 لوحة مخرج طوارىء سهم تحت </t>
  </si>
  <si>
    <t>عدد 2 لوحة مخرج طوارىء سهم تحت فاتورة 10763</t>
  </si>
  <si>
    <t>عدد 2 لوحة مخرج طوارىء سهم تحت 1561</t>
  </si>
  <si>
    <t xml:space="preserve">صيانة كهرباء الريان حسب تعليمات الدفاع المدنى </t>
  </si>
  <si>
    <t>باقى عقد فندق الريان عن الفترة 27/9/1431 المصعد</t>
  </si>
  <si>
    <t>تغيير قماش فرامل المصعد</t>
  </si>
  <si>
    <t>حساب المصعد</t>
  </si>
  <si>
    <t>طباعة كروت الريان 5000 كرت</t>
  </si>
  <si>
    <t xml:space="preserve">الجزيرة للدهانات </t>
  </si>
  <si>
    <t>عدد 4 لمبة 110</t>
  </si>
  <si>
    <t>مفتاح مكيف</t>
  </si>
  <si>
    <t xml:space="preserve">شحن بطارية + ماء للبطارية </t>
  </si>
  <si>
    <t>عدد 3 قيش ذكر</t>
  </si>
  <si>
    <t>حساب مواد كهرباء</t>
  </si>
  <si>
    <t>حساب المياه</t>
  </si>
  <si>
    <t>أبو ماهر -0503332359</t>
  </si>
  <si>
    <t>فهد العوفي- 0555314631</t>
  </si>
  <si>
    <t>بندر السراني - 0502767019</t>
  </si>
  <si>
    <t>بيــــان</t>
  </si>
  <si>
    <t>مواصلات روجى واحمد من والى الريان</t>
  </si>
  <si>
    <t>تاكسى فيصل من الماجدة الى الريان / ابو ماجد</t>
  </si>
  <si>
    <t>صحة توقيع خطاب تعهد الريان</t>
  </si>
  <si>
    <t xml:space="preserve">الهيئة العامة للسياحة والاثار - فدق الريان </t>
  </si>
  <si>
    <t>مكتب المهندس هشام عبد الحميد</t>
  </si>
  <si>
    <t>غداء لزوم روجى وأحمد فى الريان</t>
  </si>
  <si>
    <t xml:space="preserve">عدد واحد جالون مياه </t>
  </si>
  <si>
    <t>عدد 2 جالون مياه</t>
  </si>
  <si>
    <t>شاى + سكر + 2 جالون مياه</t>
  </si>
  <si>
    <t>مياه + سكر</t>
  </si>
  <si>
    <t>حساب المرتبات</t>
  </si>
  <si>
    <t>راتب محمد المصرى</t>
  </si>
  <si>
    <t>فاتورة</t>
  </si>
  <si>
    <t>عدد</t>
  </si>
  <si>
    <t>سعر</t>
  </si>
  <si>
    <t>اجمالى</t>
  </si>
  <si>
    <t>حساب مطبوعات</t>
  </si>
  <si>
    <t>مصاريف نثرية</t>
  </si>
  <si>
    <t>م.مياه الفندق - وايتات</t>
  </si>
  <si>
    <t>فاتورة كهرباء  رقم االحساب 427844908</t>
  </si>
  <si>
    <t>فاتورة كهرباء  رقم االحساب 427845408</t>
  </si>
  <si>
    <t>فاتورة كهرباء  رقم االحساب 412517505</t>
  </si>
  <si>
    <t>فاتورة كهرباء  رقم االحساب 427845003</t>
  </si>
  <si>
    <t>فاتورة كهرباء  رقم االحساب 427845107</t>
  </si>
  <si>
    <t>فاتورة كهرباء  رقم االحساب 427845211</t>
  </si>
  <si>
    <t>فاتورة كهرباء  رقم االحساب 427845304</t>
  </si>
  <si>
    <t>فاتورة كهرباء  رقم االحساب 427844804</t>
  </si>
  <si>
    <t>فاتورة كهرباء  رقم االحساب 427845501</t>
  </si>
  <si>
    <t>فاتورة كهرباء  رقم االحساب 427845605</t>
  </si>
  <si>
    <t>فاتورة كهرباء  رقم االحساب 427844711</t>
  </si>
  <si>
    <t>فاتورة كهرباء  رقم االحساب 412517702</t>
  </si>
  <si>
    <t>حساب كهرباء الفندق</t>
  </si>
  <si>
    <t>حساب الكهرباء</t>
  </si>
  <si>
    <t>ملاحظات</t>
  </si>
  <si>
    <t>عدد 46 وايت</t>
  </si>
  <si>
    <t>شهر جماد الاول 1431 هـ</t>
  </si>
  <si>
    <t>شهر ربيع الاخر 1431 هـ</t>
  </si>
  <si>
    <t>مصاريف ادارية</t>
  </si>
  <si>
    <t>حساب نثرية</t>
  </si>
  <si>
    <t>حساب مصاريف ادارية</t>
  </si>
  <si>
    <t>حساب صيانة</t>
  </si>
  <si>
    <t>حساب  صيانة الامن والسلامة</t>
  </si>
  <si>
    <t xml:space="preserve"> قيمة عقد صيانة اجهزة اذار حريق الريان</t>
  </si>
  <si>
    <t>قائمة مصروفات الريان</t>
  </si>
  <si>
    <t>صيانة السلامة</t>
  </si>
  <si>
    <t xml:space="preserve"> راتب المحاسب</t>
  </si>
  <si>
    <t xml:space="preserve"> راتب المدير</t>
  </si>
  <si>
    <t xml:space="preserve">راتب ماجى عامل نظافة  </t>
  </si>
  <si>
    <t xml:space="preserve">راتب محمد حسين عامل نظافة  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</si>
</sst>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#,##0.00_ ;[Red]\-#,##0.00\ "/>
    <numFmt numFmtId="166" formatCode="#,##0_ ;[Red]\-#,##0\ "/>
    <numFmt numFmtId="167" formatCode="0_ ;[Red]\-0\ 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6" tint="-0.249977111117893"/>
      <name val="Arial"/>
      <family val="2"/>
    </font>
    <font>
      <b/>
      <sz val="12"/>
      <color theme="6" tint="-0.249977111117893"/>
      <name val="Arial"/>
      <family val="2"/>
    </font>
    <font>
      <b/>
      <sz val="14"/>
      <color theme="1"/>
      <name val="Traditional Arabic"/>
      <charset val="178"/>
    </font>
    <font>
      <b/>
      <sz val="14"/>
      <color theme="9" tint="-0.249977111117893"/>
      <name val="Traditional Arabic"/>
      <charset val="178"/>
    </font>
    <font>
      <b/>
      <i/>
      <u/>
      <sz val="14"/>
      <color theme="1"/>
      <name val="Traditional Arabic"/>
      <charset val="178"/>
    </font>
    <font>
      <b/>
      <sz val="16"/>
      <name val="PT Bold Heading"/>
      <charset val="178"/>
    </font>
    <font>
      <sz val="12"/>
      <name val="PT Bold Dusky"/>
      <charset val="178"/>
    </font>
    <font>
      <sz val="14"/>
      <name val="PT Bold Dusky"/>
      <charset val="178"/>
    </font>
    <font>
      <sz val="16"/>
      <name val="PT Bold Dusky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1"/>
  <sheetViews>
    <sheetView rightToLeft="1" tabSelected="1" workbookViewId="0">
      <selection activeCell="C8" sqref="C8"/>
    </sheetView>
  </sheetViews>
  <sheetFormatPr defaultRowHeight="15.75"/>
  <cols>
    <col min="1" max="1" width="9" style="1"/>
    <col min="2" max="2" width="21.75" style="1" bestFit="1" customWidth="1"/>
    <col min="3" max="3" width="20.375" style="1" customWidth="1"/>
    <col min="4" max="4" width="24.75" style="1" customWidth="1"/>
    <col min="5" max="5" width="21.75" style="1" customWidth="1"/>
    <col min="6" max="6" width="17.75" style="1" customWidth="1"/>
    <col min="7" max="7" width="10.875" style="1" customWidth="1"/>
    <col min="8" max="8" width="11.125" style="1" hidden="1" customWidth="1"/>
    <col min="9" max="257" width="9" style="1"/>
    <col min="258" max="258" width="20" style="1" bestFit="1" customWidth="1"/>
    <col min="259" max="259" width="12.5" style="1" customWidth="1"/>
    <col min="260" max="260" width="16.25" style="1" customWidth="1"/>
    <col min="261" max="261" width="16.375" style="1" customWidth="1"/>
    <col min="262" max="262" width="2" style="1" customWidth="1"/>
    <col min="263" max="264" width="11.125" style="1" bestFit="1" customWidth="1"/>
    <col min="265" max="513" width="9" style="1"/>
    <col min="514" max="514" width="20" style="1" bestFit="1" customWidth="1"/>
    <col min="515" max="515" width="12.5" style="1" customWidth="1"/>
    <col min="516" max="516" width="16.25" style="1" customWidth="1"/>
    <col min="517" max="517" width="16.375" style="1" customWidth="1"/>
    <col min="518" max="518" width="2" style="1" customWidth="1"/>
    <col min="519" max="520" width="11.125" style="1" bestFit="1" customWidth="1"/>
    <col min="521" max="769" width="9" style="1"/>
    <col min="770" max="770" width="20" style="1" bestFit="1" customWidth="1"/>
    <col min="771" max="771" width="12.5" style="1" customWidth="1"/>
    <col min="772" max="772" width="16.25" style="1" customWidth="1"/>
    <col min="773" max="773" width="16.375" style="1" customWidth="1"/>
    <col min="774" max="774" width="2" style="1" customWidth="1"/>
    <col min="775" max="776" width="11.125" style="1" bestFit="1" customWidth="1"/>
    <col min="777" max="1025" width="9" style="1"/>
    <col min="1026" max="1026" width="20" style="1" bestFit="1" customWidth="1"/>
    <col min="1027" max="1027" width="12.5" style="1" customWidth="1"/>
    <col min="1028" max="1028" width="16.25" style="1" customWidth="1"/>
    <col min="1029" max="1029" width="16.375" style="1" customWidth="1"/>
    <col min="1030" max="1030" width="2" style="1" customWidth="1"/>
    <col min="1031" max="1032" width="11.125" style="1" bestFit="1" customWidth="1"/>
    <col min="1033" max="1281" width="9" style="1"/>
    <col min="1282" max="1282" width="20" style="1" bestFit="1" customWidth="1"/>
    <col min="1283" max="1283" width="12.5" style="1" customWidth="1"/>
    <col min="1284" max="1284" width="16.25" style="1" customWidth="1"/>
    <col min="1285" max="1285" width="16.375" style="1" customWidth="1"/>
    <col min="1286" max="1286" width="2" style="1" customWidth="1"/>
    <col min="1287" max="1288" width="11.125" style="1" bestFit="1" customWidth="1"/>
    <col min="1289" max="1537" width="9" style="1"/>
    <col min="1538" max="1538" width="20" style="1" bestFit="1" customWidth="1"/>
    <col min="1539" max="1539" width="12.5" style="1" customWidth="1"/>
    <col min="1540" max="1540" width="16.25" style="1" customWidth="1"/>
    <col min="1541" max="1541" width="16.375" style="1" customWidth="1"/>
    <col min="1542" max="1542" width="2" style="1" customWidth="1"/>
    <col min="1543" max="1544" width="11.125" style="1" bestFit="1" customWidth="1"/>
    <col min="1545" max="1793" width="9" style="1"/>
    <col min="1794" max="1794" width="20" style="1" bestFit="1" customWidth="1"/>
    <col min="1795" max="1795" width="12.5" style="1" customWidth="1"/>
    <col min="1796" max="1796" width="16.25" style="1" customWidth="1"/>
    <col min="1797" max="1797" width="16.375" style="1" customWidth="1"/>
    <col min="1798" max="1798" width="2" style="1" customWidth="1"/>
    <col min="1799" max="1800" width="11.125" style="1" bestFit="1" customWidth="1"/>
    <col min="1801" max="2049" width="9" style="1"/>
    <col min="2050" max="2050" width="20" style="1" bestFit="1" customWidth="1"/>
    <col min="2051" max="2051" width="12.5" style="1" customWidth="1"/>
    <col min="2052" max="2052" width="16.25" style="1" customWidth="1"/>
    <col min="2053" max="2053" width="16.375" style="1" customWidth="1"/>
    <col min="2054" max="2054" width="2" style="1" customWidth="1"/>
    <col min="2055" max="2056" width="11.125" style="1" bestFit="1" customWidth="1"/>
    <col min="2057" max="2305" width="9" style="1"/>
    <col min="2306" max="2306" width="20" style="1" bestFit="1" customWidth="1"/>
    <col min="2307" max="2307" width="12.5" style="1" customWidth="1"/>
    <col min="2308" max="2308" width="16.25" style="1" customWidth="1"/>
    <col min="2309" max="2309" width="16.375" style="1" customWidth="1"/>
    <col min="2310" max="2310" width="2" style="1" customWidth="1"/>
    <col min="2311" max="2312" width="11.125" style="1" bestFit="1" customWidth="1"/>
    <col min="2313" max="2561" width="9" style="1"/>
    <col min="2562" max="2562" width="20" style="1" bestFit="1" customWidth="1"/>
    <col min="2563" max="2563" width="12.5" style="1" customWidth="1"/>
    <col min="2564" max="2564" width="16.25" style="1" customWidth="1"/>
    <col min="2565" max="2565" width="16.375" style="1" customWidth="1"/>
    <col min="2566" max="2566" width="2" style="1" customWidth="1"/>
    <col min="2567" max="2568" width="11.125" style="1" bestFit="1" customWidth="1"/>
    <col min="2569" max="2817" width="9" style="1"/>
    <col min="2818" max="2818" width="20" style="1" bestFit="1" customWidth="1"/>
    <col min="2819" max="2819" width="12.5" style="1" customWidth="1"/>
    <col min="2820" max="2820" width="16.25" style="1" customWidth="1"/>
    <col min="2821" max="2821" width="16.375" style="1" customWidth="1"/>
    <col min="2822" max="2822" width="2" style="1" customWidth="1"/>
    <col min="2823" max="2824" width="11.125" style="1" bestFit="1" customWidth="1"/>
    <col min="2825" max="3073" width="9" style="1"/>
    <col min="3074" max="3074" width="20" style="1" bestFit="1" customWidth="1"/>
    <col min="3075" max="3075" width="12.5" style="1" customWidth="1"/>
    <col min="3076" max="3076" width="16.25" style="1" customWidth="1"/>
    <col min="3077" max="3077" width="16.375" style="1" customWidth="1"/>
    <col min="3078" max="3078" width="2" style="1" customWidth="1"/>
    <col min="3079" max="3080" width="11.125" style="1" bestFit="1" customWidth="1"/>
    <col min="3081" max="3329" width="9" style="1"/>
    <col min="3330" max="3330" width="20" style="1" bestFit="1" customWidth="1"/>
    <col min="3331" max="3331" width="12.5" style="1" customWidth="1"/>
    <col min="3332" max="3332" width="16.25" style="1" customWidth="1"/>
    <col min="3333" max="3333" width="16.375" style="1" customWidth="1"/>
    <col min="3334" max="3334" width="2" style="1" customWidth="1"/>
    <col min="3335" max="3336" width="11.125" style="1" bestFit="1" customWidth="1"/>
    <col min="3337" max="3585" width="9" style="1"/>
    <col min="3586" max="3586" width="20" style="1" bestFit="1" customWidth="1"/>
    <col min="3587" max="3587" width="12.5" style="1" customWidth="1"/>
    <col min="3588" max="3588" width="16.25" style="1" customWidth="1"/>
    <col min="3589" max="3589" width="16.375" style="1" customWidth="1"/>
    <col min="3590" max="3590" width="2" style="1" customWidth="1"/>
    <col min="3591" max="3592" width="11.125" style="1" bestFit="1" customWidth="1"/>
    <col min="3593" max="3841" width="9" style="1"/>
    <col min="3842" max="3842" width="20" style="1" bestFit="1" customWidth="1"/>
    <col min="3843" max="3843" width="12.5" style="1" customWidth="1"/>
    <col min="3844" max="3844" width="16.25" style="1" customWidth="1"/>
    <col min="3845" max="3845" width="16.375" style="1" customWidth="1"/>
    <col min="3846" max="3846" width="2" style="1" customWidth="1"/>
    <col min="3847" max="3848" width="11.125" style="1" bestFit="1" customWidth="1"/>
    <col min="3849" max="4097" width="9" style="1"/>
    <col min="4098" max="4098" width="20" style="1" bestFit="1" customWidth="1"/>
    <col min="4099" max="4099" width="12.5" style="1" customWidth="1"/>
    <col min="4100" max="4100" width="16.25" style="1" customWidth="1"/>
    <col min="4101" max="4101" width="16.375" style="1" customWidth="1"/>
    <col min="4102" max="4102" width="2" style="1" customWidth="1"/>
    <col min="4103" max="4104" width="11.125" style="1" bestFit="1" customWidth="1"/>
    <col min="4105" max="4353" width="9" style="1"/>
    <col min="4354" max="4354" width="20" style="1" bestFit="1" customWidth="1"/>
    <col min="4355" max="4355" width="12.5" style="1" customWidth="1"/>
    <col min="4356" max="4356" width="16.25" style="1" customWidth="1"/>
    <col min="4357" max="4357" width="16.375" style="1" customWidth="1"/>
    <col min="4358" max="4358" width="2" style="1" customWidth="1"/>
    <col min="4359" max="4360" width="11.125" style="1" bestFit="1" customWidth="1"/>
    <col min="4361" max="4609" width="9" style="1"/>
    <col min="4610" max="4610" width="20" style="1" bestFit="1" customWidth="1"/>
    <col min="4611" max="4611" width="12.5" style="1" customWidth="1"/>
    <col min="4612" max="4612" width="16.25" style="1" customWidth="1"/>
    <col min="4613" max="4613" width="16.375" style="1" customWidth="1"/>
    <col min="4614" max="4614" width="2" style="1" customWidth="1"/>
    <col min="4615" max="4616" width="11.125" style="1" bestFit="1" customWidth="1"/>
    <col min="4617" max="4865" width="9" style="1"/>
    <col min="4866" max="4866" width="20" style="1" bestFit="1" customWidth="1"/>
    <col min="4867" max="4867" width="12.5" style="1" customWidth="1"/>
    <col min="4868" max="4868" width="16.25" style="1" customWidth="1"/>
    <col min="4869" max="4869" width="16.375" style="1" customWidth="1"/>
    <col min="4870" max="4870" width="2" style="1" customWidth="1"/>
    <col min="4871" max="4872" width="11.125" style="1" bestFit="1" customWidth="1"/>
    <col min="4873" max="5121" width="9" style="1"/>
    <col min="5122" max="5122" width="20" style="1" bestFit="1" customWidth="1"/>
    <col min="5123" max="5123" width="12.5" style="1" customWidth="1"/>
    <col min="5124" max="5124" width="16.25" style="1" customWidth="1"/>
    <col min="5125" max="5125" width="16.375" style="1" customWidth="1"/>
    <col min="5126" max="5126" width="2" style="1" customWidth="1"/>
    <col min="5127" max="5128" width="11.125" style="1" bestFit="1" customWidth="1"/>
    <col min="5129" max="5377" width="9" style="1"/>
    <col min="5378" max="5378" width="20" style="1" bestFit="1" customWidth="1"/>
    <col min="5379" max="5379" width="12.5" style="1" customWidth="1"/>
    <col min="5380" max="5380" width="16.25" style="1" customWidth="1"/>
    <col min="5381" max="5381" width="16.375" style="1" customWidth="1"/>
    <col min="5382" max="5382" width="2" style="1" customWidth="1"/>
    <col min="5383" max="5384" width="11.125" style="1" bestFit="1" customWidth="1"/>
    <col min="5385" max="5633" width="9" style="1"/>
    <col min="5634" max="5634" width="20" style="1" bestFit="1" customWidth="1"/>
    <col min="5635" max="5635" width="12.5" style="1" customWidth="1"/>
    <col min="5636" max="5636" width="16.25" style="1" customWidth="1"/>
    <col min="5637" max="5637" width="16.375" style="1" customWidth="1"/>
    <col min="5638" max="5638" width="2" style="1" customWidth="1"/>
    <col min="5639" max="5640" width="11.125" style="1" bestFit="1" customWidth="1"/>
    <col min="5641" max="5889" width="9" style="1"/>
    <col min="5890" max="5890" width="20" style="1" bestFit="1" customWidth="1"/>
    <col min="5891" max="5891" width="12.5" style="1" customWidth="1"/>
    <col min="5892" max="5892" width="16.25" style="1" customWidth="1"/>
    <col min="5893" max="5893" width="16.375" style="1" customWidth="1"/>
    <col min="5894" max="5894" width="2" style="1" customWidth="1"/>
    <col min="5895" max="5896" width="11.125" style="1" bestFit="1" customWidth="1"/>
    <col min="5897" max="6145" width="9" style="1"/>
    <col min="6146" max="6146" width="20" style="1" bestFit="1" customWidth="1"/>
    <col min="6147" max="6147" width="12.5" style="1" customWidth="1"/>
    <col min="6148" max="6148" width="16.25" style="1" customWidth="1"/>
    <col min="6149" max="6149" width="16.375" style="1" customWidth="1"/>
    <col min="6150" max="6150" width="2" style="1" customWidth="1"/>
    <col min="6151" max="6152" width="11.125" style="1" bestFit="1" customWidth="1"/>
    <col min="6153" max="6401" width="9" style="1"/>
    <col min="6402" max="6402" width="20" style="1" bestFit="1" customWidth="1"/>
    <col min="6403" max="6403" width="12.5" style="1" customWidth="1"/>
    <col min="6404" max="6404" width="16.25" style="1" customWidth="1"/>
    <col min="6405" max="6405" width="16.375" style="1" customWidth="1"/>
    <col min="6406" max="6406" width="2" style="1" customWidth="1"/>
    <col min="6407" max="6408" width="11.125" style="1" bestFit="1" customWidth="1"/>
    <col min="6409" max="6657" width="9" style="1"/>
    <col min="6658" max="6658" width="20" style="1" bestFit="1" customWidth="1"/>
    <col min="6659" max="6659" width="12.5" style="1" customWidth="1"/>
    <col min="6660" max="6660" width="16.25" style="1" customWidth="1"/>
    <col min="6661" max="6661" width="16.375" style="1" customWidth="1"/>
    <col min="6662" max="6662" width="2" style="1" customWidth="1"/>
    <col min="6663" max="6664" width="11.125" style="1" bestFit="1" customWidth="1"/>
    <col min="6665" max="6913" width="9" style="1"/>
    <col min="6914" max="6914" width="20" style="1" bestFit="1" customWidth="1"/>
    <col min="6915" max="6915" width="12.5" style="1" customWidth="1"/>
    <col min="6916" max="6916" width="16.25" style="1" customWidth="1"/>
    <col min="6917" max="6917" width="16.375" style="1" customWidth="1"/>
    <col min="6918" max="6918" width="2" style="1" customWidth="1"/>
    <col min="6919" max="6920" width="11.125" style="1" bestFit="1" customWidth="1"/>
    <col min="6921" max="7169" width="9" style="1"/>
    <col min="7170" max="7170" width="20" style="1" bestFit="1" customWidth="1"/>
    <col min="7171" max="7171" width="12.5" style="1" customWidth="1"/>
    <col min="7172" max="7172" width="16.25" style="1" customWidth="1"/>
    <col min="7173" max="7173" width="16.375" style="1" customWidth="1"/>
    <col min="7174" max="7174" width="2" style="1" customWidth="1"/>
    <col min="7175" max="7176" width="11.125" style="1" bestFit="1" customWidth="1"/>
    <col min="7177" max="7425" width="9" style="1"/>
    <col min="7426" max="7426" width="20" style="1" bestFit="1" customWidth="1"/>
    <col min="7427" max="7427" width="12.5" style="1" customWidth="1"/>
    <col min="7428" max="7428" width="16.25" style="1" customWidth="1"/>
    <col min="7429" max="7429" width="16.375" style="1" customWidth="1"/>
    <col min="7430" max="7430" width="2" style="1" customWidth="1"/>
    <col min="7431" max="7432" width="11.125" style="1" bestFit="1" customWidth="1"/>
    <col min="7433" max="7681" width="9" style="1"/>
    <col min="7682" max="7682" width="20" style="1" bestFit="1" customWidth="1"/>
    <col min="7683" max="7683" width="12.5" style="1" customWidth="1"/>
    <col min="7684" max="7684" width="16.25" style="1" customWidth="1"/>
    <col min="7685" max="7685" width="16.375" style="1" customWidth="1"/>
    <col min="7686" max="7686" width="2" style="1" customWidth="1"/>
    <col min="7687" max="7688" width="11.125" style="1" bestFit="1" customWidth="1"/>
    <col min="7689" max="7937" width="9" style="1"/>
    <col min="7938" max="7938" width="20" style="1" bestFit="1" customWidth="1"/>
    <col min="7939" max="7939" width="12.5" style="1" customWidth="1"/>
    <col min="7940" max="7940" width="16.25" style="1" customWidth="1"/>
    <col min="7941" max="7941" width="16.375" style="1" customWidth="1"/>
    <col min="7942" max="7942" width="2" style="1" customWidth="1"/>
    <col min="7943" max="7944" width="11.125" style="1" bestFit="1" customWidth="1"/>
    <col min="7945" max="8193" width="9" style="1"/>
    <col min="8194" max="8194" width="20" style="1" bestFit="1" customWidth="1"/>
    <col min="8195" max="8195" width="12.5" style="1" customWidth="1"/>
    <col min="8196" max="8196" width="16.25" style="1" customWidth="1"/>
    <col min="8197" max="8197" width="16.375" style="1" customWidth="1"/>
    <col min="8198" max="8198" width="2" style="1" customWidth="1"/>
    <col min="8199" max="8200" width="11.125" style="1" bestFit="1" customWidth="1"/>
    <col min="8201" max="8449" width="9" style="1"/>
    <col min="8450" max="8450" width="20" style="1" bestFit="1" customWidth="1"/>
    <col min="8451" max="8451" width="12.5" style="1" customWidth="1"/>
    <col min="8452" max="8452" width="16.25" style="1" customWidth="1"/>
    <col min="8453" max="8453" width="16.375" style="1" customWidth="1"/>
    <col min="8454" max="8454" width="2" style="1" customWidth="1"/>
    <col min="8455" max="8456" width="11.125" style="1" bestFit="1" customWidth="1"/>
    <col min="8457" max="8705" width="9" style="1"/>
    <col min="8706" max="8706" width="20" style="1" bestFit="1" customWidth="1"/>
    <col min="8707" max="8707" width="12.5" style="1" customWidth="1"/>
    <col min="8708" max="8708" width="16.25" style="1" customWidth="1"/>
    <col min="8709" max="8709" width="16.375" style="1" customWidth="1"/>
    <col min="8710" max="8710" width="2" style="1" customWidth="1"/>
    <col min="8711" max="8712" width="11.125" style="1" bestFit="1" customWidth="1"/>
    <col min="8713" max="8961" width="9" style="1"/>
    <col min="8962" max="8962" width="20" style="1" bestFit="1" customWidth="1"/>
    <col min="8963" max="8963" width="12.5" style="1" customWidth="1"/>
    <col min="8964" max="8964" width="16.25" style="1" customWidth="1"/>
    <col min="8965" max="8965" width="16.375" style="1" customWidth="1"/>
    <col min="8966" max="8966" width="2" style="1" customWidth="1"/>
    <col min="8967" max="8968" width="11.125" style="1" bestFit="1" customWidth="1"/>
    <col min="8969" max="9217" width="9" style="1"/>
    <col min="9218" max="9218" width="20" style="1" bestFit="1" customWidth="1"/>
    <col min="9219" max="9219" width="12.5" style="1" customWidth="1"/>
    <col min="9220" max="9220" width="16.25" style="1" customWidth="1"/>
    <col min="9221" max="9221" width="16.375" style="1" customWidth="1"/>
    <col min="9222" max="9222" width="2" style="1" customWidth="1"/>
    <col min="9223" max="9224" width="11.125" style="1" bestFit="1" customWidth="1"/>
    <col min="9225" max="9473" width="9" style="1"/>
    <col min="9474" max="9474" width="20" style="1" bestFit="1" customWidth="1"/>
    <col min="9475" max="9475" width="12.5" style="1" customWidth="1"/>
    <col min="9476" max="9476" width="16.25" style="1" customWidth="1"/>
    <col min="9477" max="9477" width="16.375" style="1" customWidth="1"/>
    <col min="9478" max="9478" width="2" style="1" customWidth="1"/>
    <col min="9479" max="9480" width="11.125" style="1" bestFit="1" customWidth="1"/>
    <col min="9481" max="9729" width="9" style="1"/>
    <col min="9730" max="9730" width="20" style="1" bestFit="1" customWidth="1"/>
    <col min="9731" max="9731" width="12.5" style="1" customWidth="1"/>
    <col min="9732" max="9732" width="16.25" style="1" customWidth="1"/>
    <col min="9733" max="9733" width="16.375" style="1" customWidth="1"/>
    <col min="9734" max="9734" width="2" style="1" customWidth="1"/>
    <col min="9735" max="9736" width="11.125" style="1" bestFit="1" customWidth="1"/>
    <col min="9737" max="9985" width="9" style="1"/>
    <col min="9986" max="9986" width="20" style="1" bestFit="1" customWidth="1"/>
    <col min="9987" max="9987" width="12.5" style="1" customWidth="1"/>
    <col min="9988" max="9988" width="16.25" style="1" customWidth="1"/>
    <col min="9989" max="9989" width="16.375" style="1" customWidth="1"/>
    <col min="9990" max="9990" width="2" style="1" customWidth="1"/>
    <col min="9991" max="9992" width="11.125" style="1" bestFit="1" customWidth="1"/>
    <col min="9993" max="10241" width="9" style="1"/>
    <col min="10242" max="10242" width="20" style="1" bestFit="1" customWidth="1"/>
    <col min="10243" max="10243" width="12.5" style="1" customWidth="1"/>
    <col min="10244" max="10244" width="16.25" style="1" customWidth="1"/>
    <col min="10245" max="10245" width="16.375" style="1" customWidth="1"/>
    <col min="10246" max="10246" width="2" style="1" customWidth="1"/>
    <col min="10247" max="10248" width="11.125" style="1" bestFit="1" customWidth="1"/>
    <col min="10249" max="10497" width="9" style="1"/>
    <col min="10498" max="10498" width="20" style="1" bestFit="1" customWidth="1"/>
    <col min="10499" max="10499" width="12.5" style="1" customWidth="1"/>
    <col min="10500" max="10500" width="16.25" style="1" customWidth="1"/>
    <col min="10501" max="10501" width="16.375" style="1" customWidth="1"/>
    <col min="10502" max="10502" width="2" style="1" customWidth="1"/>
    <col min="10503" max="10504" width="11.125" style="1" bestFit="1" customWidth="1"/>
    <col min="10505" max="10753" width="9" style="1"/>
    <col min="10754" max="10754" width="20" style="1" bestFit="1" customWidth="1"/>
    <col min="10755" max="10755" width="12.5" style="1" customWidth="1"/>
    <col min="10756" max="10756" width="16.25" style="1" customWidth="1"/>
    <col min="10757" max="10757" width="16.375" style="1" customWidth="1"/>
    <col min="10758" max="10758" width="2" style="1" customWidth="1"/>
    <col min="10759" max="10760" width="11.125" style="1" bestFit="1" customWidth="1"/>
    <col min="10761" max="11009" width="9" style="1"/>
    <col min="11010" max="11010" width="20" style="1" bestFit="1" customWidth="1"/>
    <col min="11011" max="11011" width="12.5" style="1" customWidth="1"/>
    <col min="11012" max="11012" width="16.25" style="1" customWidth="1"/>
    <col min="11013" max="11013" width="16.375" style="1" customWidth="1"/>
    <col min="11014" max="11014" width="2" style="1" customWidth="1"/>
    <col min="11015" max="11016" width="11.125" style="1" bestFit="1" customWidth="1"/>
    <col min="11017" max="11265" width="9" style="1"/>
    <col min="11266" max="11266" width="20" style="1" bestFit="1" customWidth="1"/>
    <col min="11267" max="11267" width="12.5" style="1" customWidth="1"/>
    <col min="11268" max="11268" width="16.25" style="1" customWidth="1"/>
    <col min="11269" max="11269" width="16.375" style="1" customWidth="1"/>
    <col min="11270" max="11270" width="2" style="1" customWidth="1"/>
    <col min="11271" max="11272" width="11.125" style="1" bestFit="1" customWidth="1"/>
    <col min="11273" max="11521" width="9" style="1"/>
    <col min="11522" max="11522" width="20" style="1" bestFit="1" customWidth="1"/>
    <col min="11523" max="11523" width="12.5" style="1" customWidth="1"/>
    <col min="11524" max="11524" width="16.25" style="1" customWidth="1"/>
    <col min="11525" max="11525" width="16.375" style="1" customWidth="1"/>
    <col min="11526" max="11526" width="2" style="1" customWidth="1"/>
    <col min="11527" max="11528" width="11.125" style="1" bestFit="1" customWidth="1"/>
    <col min="11529" max="11777" width="9" style="1"/>
    <col min="11778" max="11778" width="20" style="1" bestFit="1" customWidth="1"/>
    <col min="11779" max="11779" width="12.5" style="1" customWidth="1"/>
    <col min="11780" max="11780" width="16.25" style="1" customWidth="1"/>
    <col min="11781" max="11781" width="16.375" style="1" customWidth="1"/>
    <col min="11782" max="11782" width="2" style="1" customWidth="1"/>
    <col min="11783" max="11784" width="11.125" style="1" bestFit="1" customWidth="1"/>
    <col min="11785" max="12033" width="9" style="1"/>
    <col min="12034" max="12034" width="20" style="1" bestFit="1" customWidth="1"/>
    <col min="12035" max="12035" width="12.5" style="1" customWidth="1"/>
    <col min="12036" max="12036" width="16.25" style="1" customWidth="1"/>
    <col min="12037" max="12037" width="16.375" style="1" customWidth="1"/>
    <col min="12038" max="12038" width="2" style="1" customWidth="1"/>
    <col min="12039" max="12040" width="11.125" style="1" bestFit="1" customWidth="1"/>
    <col min="12041" max="12289" width="9" style="1"/>
    <col min="12290" max="12290" width="20" style="1" bestFit="1" customWidth="1"/>
    <col min="12291" max="12291" width="12.5" style="1" customWidth="1"/>
    <col min="12292" max="12292" width="16.25" style="1" customWidth="1"/>
    <col min="12293" max="12293" width="16.375" style="1" customWidth="1"/>
    <col min="12294" max="12294" width="2" style="1" customWidth="1"/>
    <col min="12295" max="12296" width="11.125" style="1" bestFit="1" customWidth="1"/>
    <col min="12297" max="12545" width="9" style="1"/>
    <col min="12546" max="12546" width="20" style="1" bestFit="1" customWidth="1"/>
    <col min="12547" max="12547" width="12.5" style="1" customWidth="1"/>
    <col min="12548" max="12548" width="16.25" style="1" customWidth="1"/>
    <col min="12549" max="12549" width="16.375" style="1" customWidth="1"/>
    <col min="12550" max="12550" width="2" style="1" customWidth="1"/>
    <col min="12551" max="12552" width="11.125" style="1" bestFit="1" customWidth="1"/>
    <col min="12553" max="12801" width="9" style="1"/>
    <col min="12802" max="12802" width="20" style="1" bestFit="1" customWidth="1"/>
    <col min="12803" max="12803" width="12.5" style="1" customWidth="1"/>
    <col min="12804" max="12804" width="16.25" style="1" customWidth="1"/>
    <col min="12805" max="12805" width="16.375" style="1" customWidth="1"/>
    <col min="12806" max="12806" width="2" style="1" customWidth="1"/>
    <col min="12807" max="12808" width="11.125" style="1" bestFit="1" customWidth="1"/>
    <col min="12809" max="13057" width="9" style="1"/>
    <col min="13058" max="13058" width="20" style="1" bestFit="1" customWidth="1"/>
    <col min="13059" max="13059" width="12.5" style="1" customWidth="1"/>
    <col min="13060" max="13060" width="16.25" style="1" customWidth="1"/>
    <col min="13061" max="13061" width="16.375" style="1" customWidth="1"/>
    <col min="13062" max="13062" width="2" style="1" customWidth="1"/>
    <col min="13063" max="13064" width="11.125" style="1" bestFit="1" customWidth="1"/>
    <col min="13065" max="13313" width="9" style="1"/>
    <col min="13314" max="13314" width="20" style="1" bestFit="1" customWidth="1"/>
    <col min="13315" max="13315" width="12.5" style="1" customWidth="1"/>
    <col min="13316" max="13316" width="16.25" style="1" customWidth="1"/>
    <col min="13317" max="13317" width="16.375" style="1" customWidth="1"/>
    <col min="13318" max="13318" width="2" style="1" customWidth="1"/>
    <col min="13319" max="13320" width="11.125" style="1" bestFit="1" customWidth="1"/>
    <col min="13321" max="13569" width="9" style="1"/>
    <col min="13570" max="13570" width="20" style="1" bestFit="1" customWidth="1"/>
    <col min="13571" max="13571" width="12.5" style="1" customWidth="1"/>
    <col min="13572" max="13572" width="16.25" style="1" customWidth="1"/>
    <col min="13573" max="13573" width="16.375" style="1" customWidth="1"/>
    <col min="13574" max="13574" width="2" style="1" customWidth="1"/>
    <col min="13575" max="13576" width="11.125" style="1" bestFit="1" customWidth="1"/>
    <col min="13577" max="13825" width="9" style="1"/>
    <col min="13826" max="13826" width="20" style="1" bestFit="1" customWidth="1"/>
    <col min="13827" max="13827" width="12.5" style="1" customWidth="1"/>
    <col min="13828" max="13828" width="16.25" style="1" customWidth="1"/>
    <col min="13829" max="13829" width="16.375" style="1" customWidth="1"/>
    <col min="13830" max="13830" width="2" style="1" customWidth="1"/>
    <col min="13831" max="13832" width="11.125" style="1" bestFit="1" customWidth="1"/>
    <col min="13833" max="14081" width="9" style="1"/>
    <col min="14082" max="14082" width="20" style="1" bestFit="1" customWidth="1"/>
    <col min="14083" max="14083" width="12.5" style="1" customWidth="1"/>
    <col min="14084" max="14084" width="16.25" style="1" customWidth="1"/>
    <col min="14085" max="14085" width="16.375" style="1" customWidth="1"/>
    <col min="14086" max="14086" width="2" style="1" customWidth="1"/>
    <col min="14087" max="14088" width="11.125" style="1" bestFit="1" customWidth="1"/>
    <col min="14089" max="14337" width="9" style="1"/>
    <col min="14338" max="14338" width="20" style="1" bestFit="1" customWidth="1"/>
    <col min="14339" max="14339" width="12.5" style="1" customWidth="1"/>
    <col min="14340" max="14340" width="16.25" style="1" customWidth="1"/>
    <col min="14341" max="14341" width="16.375" style="1" customWidth="1"/>
    <col min="14342" max="14342" width="2" style="1" customWidth="1"/>
    <col min="14343" max="14344" width="11.125" style="1" bestFit="1" customWidth="1"/>
    <col min="14345" max="14593" width="9" style="1"/>
    <col min="14594" max="14594" width="20" style="1" bestFit="1" customWidth="1"/>
    <col min="14595" max="14595" width="12.5" style="1" customWidth="1"/>
    <col min="14596" max="14596" width="16.25" style="1" customWidth="1"/>
    <col min="14597" max="14597" width="16.375" style="1" customWidth="1"/>
    <col min="14598" max="14598" width="2" style="1" customWidth="1"/>
    <col min="14599" max="14600" width="11.125" style="1" bestFit="1" customWidth="1"/>
    <col min="14601" max="14849" width="9" style="1"/>
    <col min="14850" max="14850" width="20" style="1" bestFit="1" customWidth="1"/>
    <col min="14851" max="14851" width="12.5" style="1" customWidth="1"/>
    <col min="14852" max="14852" width="16.25" style="1" customWidth="1"/>
    <col min="14853" max="14853" width="16.375" style="1" customWidth="1"/>
    <col min="14854" max="14854" width="2" style="1" customWidth="1"/>
    <col min="14855" max="14856" width="11.125" style="1" bestFit="1" customWidth="1"/>
    <col min="14857" max="15105" width="9" style="1"/>
    <col min="15106" max="15106" width="20" style="1" bestFit="1" customWidth="1"/>
    <col min="15107" max="15107" width="12.5" style="1" customWidth="1"/>
    <col min="15108" max="15108" width="16.25" style="1" customWidth="1"/>
    <col min="15109" max="15109" width="16.375" style="1" customWidth="1"/>
    <col min="15110" max="15110" width="2" style="1" customWidth="1"/>
    <col min="15111" max="15112" width="11.125" style="1" bestFit="1" customWidth="1"/>
    <col min="15113" max="15361" width="9" style="1"/>
    <col min="15362" max="15362" width="20" style="1" bestFit="1" customWidth="1"/>
    <col min="15363" max="15363" width="12.5" style="1" customWidth="1"/>
    <col min="15364" max="15364" width="16.25" style="1" customWidth="1"/>
    <col min="15365" max="15365" width="16.375" style="1" customWidth="1"/>
    <col min="15366" max="15366" width="2" style="1" customWidth="1"/>
    <col min="15367" max="15368" width="11.125" style="1" bestFit="1" customWidth="1"/>
    <col min="15369" max="15617" width="9" style="1"/>
    <col min="15618" max="15618" width="20" style="1" bestFit="1" customWidth="1"/>
    <col min="15619" max="15619" width="12.5" style="1" customWidth="1"/>
    <col min="15620" max="15620" width="16.25" style="1" customWidth="1"/>
    <col min="15621" max="15621" width="16.375" style="1" customWidth="1"/>
    <col min="15622" max="15622" width="2" style="1" customWidth="1"/>
    <col min="15623" max="15624" width="11.125" style="1" bestFit="1" customWidth="1"/>
    <col min="15625" max="15873" width="9" style="1"/>
    <col min="15874" max="15874" width="20" style="1" bestFit="1" customWidth="1"/>
    <col min="15875" max="15875" width="12.5" style="1" customWidth="1"/>
    <col min="15876" max="15876" width="16.25" style="1" customWidth="1"/>
    <col min="15877" max="15877" width="16.375" style="1" customWidth="1"/>
    <col min="15878" max="15878" width="2" style="1" customWidth="1"/>
    <col min="15879" max="15880" width="11.125" style="1" bestFit="1" customWidth="1"/>
    <col min="15881" max="16129" width="9" style="1"/>
    <col min="16130" max="16130" width="20" style="1" bestFit="1" customWidth="1"/>
    <col min="16131" max="16131" width="12.5" style="1" customWidth="1"/>
    <col min="16132" max="16132" width="16.25" style="1" customWidth="1"/>
    <col min="16133" max="16133" width="16.375" style="1" customWidth="1"/>
    <col min="16134" max="16134" width="2" style="1" customWidth="1"/>
    <col min="16135" max="16136" width="11.125" style="1" bestFit="1" customWidth="1"/>
    <col min="16137" max="16384" width="9" style="1"/>
  </cols>
  <sheetData>
    <row r="1" spans="2:8">
      <c r="C1" s="2"/>
      <c r="D1" s="2"/>
    </row>
    <row r="2" spans="2:8" ht="35.25" customHeight="1">
      <c r="B2" s="19" t="s">
        <v>112</v>
      </c>
      <c r="C2" s="19"/>
      <c r="D2" s="19"/>
      <c r="E2" s="19"/>
      <c r="F2" s="19"/>
    </row>
    <row r="3" spans="2:8" ht="35.25" customHeight="1">
      <c r="B3" s="20" t="s">
        <v>0</v>
      </c>
      <c r="C3" s="20"/>
      <c r="D3" s="20"/>
      <c r="E3" s="20"/>
      <c r="F3" s="20"/>
    </row>
    <row r="4" spans="2:8" ht="31.5" customHeight="1" thickBot="1">
      <c r="B4" s="21" t="s">
        <v>1</v>
      </c>
      <c r="C4" s="21" t="s">
        <v>2</v>
      </c>
      <c r="D4" s="23" t="s">
        <v>3</v>
      </c>
      <c r="E4" s="23" t="s">
        <v>4</v>
      </c>
      <c r="F4" s="22" t="s">
        <v>102</v>
      </c>
      <c r="H4" s="3" t="s">
        <v>5</v>
      </c>
    </row>
    <row r="5" spans="2:8" s="6" customFormat="1" ht="35.25" customHeight="1" thickTop="1">
      <c r="B5" s="17" t="s">
        <v>6</v>
      </c>
      <c r="C5" s="17">
        <f>223.9+521.15</f>
        <v>745.05</v>
      </c>
      <c r="D5" s="17">
        <f>528+130</f>
        <v>658</v>
      </c>
      <c r="E5" s="4">
        <f>SUM(C5:D5)</f>
        <v>1403.05</v>
      </c>
      <c r="H5" s="5">
        <f t="shared" ref="H5:H18" si="0">+D5-C5</f>
        <v>-87.049999999999955</v>
      </c>
    </row>
    <row r="6" spans="2:8" s="6" customFormat="1" ht="35.25" customHeight="1">
      <c r="B6" s="17" t="s">
        <v>7</v>
      </c>
      <c r="C6" s="17">
        <f>216</f>
        <v>216</v>
      </c>
      <c r="D6" s="17">
        <f>167+110</f>
        <v>277</v>
      </c>
      <c r="E6" s="4">
        <f>SUM(C6:D6)</f>
        <v>493</v>
      </c>
      <c r="H6" s="5">
        <f t="shared" si="0"/>
        <v>61</v>
      </c>
    </row>
    <row r="7" spans="2:8" s="6" customFormat="1" ht="35.25" customHeight="1">
      <c r="B7" s="17" t="s">
        <v>8</v>
      </c>
      <c r="C7" s="17">
        <f>80+201</f>
        <v>281</v>
      </c>
      <c r="D7" s="17">
        <v>0</v>
      </c>
      <c r="E7" s="4">
        <f>SUM(C7:D7)</f>
        <v>281</v>
      </c>
      <c r="H7" s="5">
        <f t="shared" si="0"/>
        <v>-281</v>
      </c>
    </row>
    <row r="8" spans="2:8" s="6" customFormat="1" ht="35.25" customHeight="1">
      <c r="B8" s="17" t="s">
        <v>113</v>
      </c>
      <c r="C8" s="17">
        <f>50+1995+1000</f>
        <v>3045</v>
      </c>
      <c r="D8" s="17">
        <v>1350</v>
      </c>
      <c r="E8" s="4">
        <f>SUM(C8:D8)</f>
        <v>4395</v>
      </c>
      <c r="H8" s="5">
        <f t="shared" si="0"/>
        <v>-1695</v>
      </c>
    </row>
    <row r="9" spans="2:8" s="6" customFormat="1" ht="35.25" customHeight="1">
      <c r="B9" s="17" t="s">
        <v>9</v>
      </c>
      <c r="C9" s="4">
        <v>0</v>
      </c>
      <c r="D9" s="17">
        <v>2000</v>
      </c>
      <c r="E9" s="4">
        <f>SUM(C9:D9)</f>
        <v>2000</v>
      </c>
      <c r="H9" s="5">
        <f t="shared" si="0"/>
        <v>2000</v>
      </c>
    </row>
    <row r="10" spans="2:8" s="6" customFormat="1" ht="35.25" customHeight="1">
      <c r="B10" s="17" t="s">
        <v>10</v>
      </c>
      <c r="C10" s="4">
        <v>0</v>
      </c>
      <c r="D10" s="17">
        <v>600</v>
      </c>
      <c r="E10" s="4">
        <f>SUM(C10:D10)</f>
        <v>600</v>
      </c>
      <c r="H10" s="5">
        <f t="shared" si="0"/>
        <v>600</v>
      </c>
    </row>
    <row r="11" spans="2:8" s="6" customFormat="1" ht="35.25" customHeight="1">
      <c r="B11" s="17" t="s">
        <v>11</v>
      </c>
      <c r="C11" s="17">
        <f>499+15+3</f>
        <v>517</v>
      </c>
      <c r="D11" s="17">
        <v>25</v>
      </c>
      <c r="E11" s="4">
        <f>SUM(C11:D11)</f>
        <v>542</v>
      </c>
      <c r="H11" s="5">
        <f t="shared" si="0"/>
        <v>-492</v>
      </c>
    </row>
    <row r="12" spans="2:8" s="6" customFormat="1" ht="35.25" customHeight="1">
      <c r="B12" s="17" t="s">
        <v>12</v>
      </c>
      <c r="C12" s="4">
        <v>841.4</v>
      </c>
      <c r="D12" s="6">
        <v>2845.8</v>
      </c>
      <c r="E12" s="4">
        <f>SUM(C12:D12)</f>
        <v>3687.2000000000003</v>
      </c>
      <c r="H12" s="5">
        <f t="shared" si="0"/>
        <v>2004.4</v>
      </c>
    </row>
    <row r="13" spans="2:8" s="6" customFormat="1" ht="35.25" customHeight="1">
      <c r="B13" s="17" t="s">
        <v>87</v>
      </c>
      <c r="C13" s="17">
        <v>1640</v>
      </c>
      <c r="D13" s="17">
        <v>4740</v>
      </c>
      <c r="E13" s="4">
        <f>SUM(C13:D13)</f>
        <v>6380</v>
      </c>
      <c r="F13" s="6" t="s">
        <v>103</v>
      </c>
      <c r="H13" s="5">
        <f t="shared" si="0"/>
        <v>3100</v>
      </c>
    </row>
    <row r="14" spans="2:8" s="6" customFormat="1" ht="35.25" customHeight="1">
      <c r="B14" s="17" t="s">
        <v>13</v>
      </c>
      <c r="C14" s="4">
        <v>0</v>
      </c>
      <c r="D14" s="4">
        <v>200</v>
      </c>
      <c r="E14" s="4">
        <f>SUM(C14:D14)</f>
        <v>200</v>
      </c>
      <c r="H14" s="5">
        <f t="shared" si="0"/>
        <v>200</v>
      </c>
    </row>
    <row r="15" spans="2:8" s="6" customFormat="1" ht="35.25" customHeight="1">
      <c r="B15" s="17" t="s">
        <v>106</v>
      </c>
      <c r="C15" s="17">
        <f>10+20</f>
        <v>30</v>
      </c>
      <c r="D15" s="17">
        <v>1545</v>
      </c>
      <c r="E15" s="4">
        <f>SUM(C15:D15)</f>
        <v>1575</v>
      </c>
      <c r="H15" s="5">
        <f t="shared" si="0"/>
        <v>1515</v>
      </c>
    </row>
    <row r="16" spans="2:8" s="6" customFormat="1" ht="35.25" customHeight="1">
      <c r="B16" s="17" t="s">
        <v>86</v>
      </c>
      <c r="C16" s="17">
        <f>25+10</f>
        <v>35</v>
      </c>
      <c r="D16" s="17">
        <f>20+25</f>
        <v>45</v>
      </c>
      <c r="E16" s="4">
        <f>SUM(C16:D16)</f>
        <v>80</v>
      </c>
      <c r="H16" s="5">
        <f t="shared" si="0"/>
        <v>10</v>
      </c>
    </row>
    <row r="17" spans="2:8" s="6" customFormat="1" ht="35.25" customHeight="1">
      <c r="B17" s="17" t="s">
        <v>14</v>
      </c>
      <c r="C17" s="17">
        <v>9500</v>
      </c>
      <c r="D17" s="17">
        <v>9500</v>
      </c>
      <c r="E17" s="4">
        <f>SUM(C17:D17)</f>
        <v>19000</v>
      </c>
      <c r="H17" s="5">
        <f t="shared" si="0"/>
        <v>0</v>
      </c>
    </row>
    <row r="18" spans="2:8" s="6" customFormat="1" ht="28.5" customHeight="1" thickBot="1">
      <c r="B18" s="7" t="s">
        <v>15</v>
      </c>
      <c r="C18" s="8">
        <f>SUM(C5:C17)</f>
        <v>16850.45</v>
      </c>
      <c r="D18" s="8">
        <f>SUM(D5:D17)</f>
        <v>23785.8</v>
      </c>
      <c r="E18" s="7">
        <f>SUM(C18:D18)</f>
        <v>40636.25</v>
      </c>
      <c r="F18" s="9"/>
      <c r="H18" s="9">
        <f t="shared" si="0"/>
        <v>6935.3499999999985</v>
      </c>
    </row>
    <row r="19" spans="2:8" ht="16.5" thickTop="1">
      <c r="B19" s="4"/>
      <c r="E19" s="10"/>
      <c r="H19" s="5"/>
    </row>
    <row r="20" spans="2:8">
      <c r="B20" s="4"/>
    </row>
    <row r="21" spans="2:8">
      <c r="B21" s="4"/>
    </row>
  </sheetData>
  <mergeCells count="2">
    <mergeCell ref="B3:F3"/>
    <mergeCell ref="B2:F2"/>
  </mergeCells>
  <printOptions horizontalCentered="1"/>
  <pageMargins left="0.11811023622047245" right="0" top="0.98425196850393704" bottom="0.15748031496062992" header="0" footer="0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4"/>
  <sheetViews>
    <sheetView rightToLeft="1" topLeftCell="A52" workbookViewId="0">
      <selection activeCell="B58" sqref="B58:C64"/>
    </sheetView>
  </sheetViews>
  <sheetFormatPr defaultColWidth="17.5" defaultRowHeight="22.5"/>
  <cols>
    <col min="1" max="1" width="17.5" style="11"/>
    <col min="2" max="2" width="34.125" style="13" bestFit="1" customWidth="1"/>
    <col min="3" max="3" width="9.75" style="15" customWidth="1"/>
    <col min="4" max="6" width="7.625" style="13" customWidth="1"/>
    <col min="7" max="16384" width="17.5" style="13"/>
  </cols>
  <sheetData>
    <row r="1" spans="1:3">
      <c r="B1" s="18" t="s">
        <v>105</v>
      </c>
    </row>
    <row r="2" spans="1:3">
      <c r="B2" s="12" t="s">
        <v>27</v>
      </c>
    </row>
    <row r="3" spans="1:3">
      <c r="A3" s="11">
        <v>40255</v>
      </c>
      <c r="B3" s="13" t="s">
        <v>21</v>
      </c>
      <c r="C3" s="15">
        <v>75.900000000000006</v>
      </c>
    </row>
    <row r="4" spans="1:3">
      <c r="A4" s="11">
        <v>40263</v>
      </c>
      <c r="B4" s="13" t="s">
        <v>16</v>
      </c>
      <c r="C4" s="15">
        <v>148</v>
      </c>
    </row>
    <row r="5" spans="1:3">
      <c r="A5" s="11">
        <v>40271</v>
      </c>
      <c r="B5" s="13" t="s">
        <v>17</v>
      </c>
      <c r="C5" s="15">
        <v>140.94999999999999</v>
      </c>
    </row>
    <row r="6" spans="1:3">
      <c r="A6" s="11">
        <v>40275</v>
      </c>
      <c r="B6" s="13" t="s">
        <v>18</v>
      </c>
      <c r="C6" s="15">
        <v>159.19999999999999</v>
      </c>
    </row>
    <row r="7" spans="1:3">
      <c r="A7" s="11">
        <v>40278</v>
      </c>
      <c r="B7" s="13" t="s">
        <v>19</v>
      </c>
      <c r="C7" s="15">
        <v>102</v>
      </c>
    </row>
    <row r="8" spans="1:3">
      <c r="A8" s="11">
        <v>40282</v>
      </c>
      <c r="B8" s="13" t="s">
        <v>20</v>
      </c>
      <c r="C8" s="15">
        <v>119</v>
      </c>
    </row>
    <row r="9" spans="1:3" ht="23.25" thickBot="1">
      <c r="C9" s="16">
        <f>SUM(C3:C8)</f>
        <v>745.05</v>
      </c>
    </row>
    <row r="10" spans="1:3" ht="23.25" thickTop="1"/>
    <row r="11" spans="1:3">
      <c r="B11" s="12" t="s">
        <v>29</v>
      </c>
    </row>
    <row r="12" spans="1:3">
      <c r="A12" s="11">
        <v>40254</v>
      </c>
      <c r="B12" s="13" t="s">
        <v>7</v>
      </c>
      <c r="C12" s="15">
        <v>95</v>
      </c>
    </row>
    <row r="13" spans="1:3">
      <c r="A13" s="11">
        <v>40268</v>
      </c>
      <c r="B13" s="13" t="s">
        <v>28</v>
      </c>
      <c r="C13" s="15">
        <v>121</v>
      </c>
    </row>
    <row r="14" spans="1:3" ht="23.25" thickBot="1">
      <c r="C14" s="16">
        <f>SUM(C12:C13)</f>
        <v>216</v>
      </c>
    </row>
    <row r="15" spans="1:3" ht="23.25" thickTop="1">
      <c r="B15" s="12" t="s">
        <v>36</v>
      </c>
    </row>
    <row r="16" spans="1:3">
      <c r="A16" s="11">
        <v>40258</v>
      </c>
      <c r="B16" s="13" t="s">
        <v>33</v>
      </c>
      <c r="C16" s="15">
        <v>10</v>
      </c>
    </row>
    <row r="17" spans="1:3">
      <c r="A17" s="11">
        <v>40266</v>
      </c>
      <c r="B17" s="13" t="s">
        <v>34</v>
      </c>
      <c r="C17" s="15">
        <v>10</v>
      </c>
    </row>
    <row r="18" spans="1:3">
      <c r="A18" s="11">
        <v>40266</v>
      </c>
      <c r="B18" s="13" t="s">
        <v>35</v>
      </c>
      <c r="C18" s="15">
        <v>60</v>
      </c>
    </row>
    <row r="19" spans="1:3">
      <c r="A19" s="11">
        <v>40275</v>
      </c>
      <c r="B19" s="13" t="s">
        <v>37</v>
      </c>
      <c r="C19" s="15">
        <v>50</v>
      </c>
    </row>
    <row r="20" spans="1:3">
      <c r="A20" s="11">
        <v>40275</v>
      </c>
      <c r="B20" s="13" t="s">
        <v>38</v>
      </c>
      <c r="C20" s="15">
        <v>75</v>
      </c>
    </row>
    <row r="21" spans="1:3">
      <c r="A21" s="11">
        <v>40275</v>
      </c>
      <c r="B21" s="13" t="s">
        <v>39</v>
      </c>
      <c r="C21" s="15">
        <v>10</v>
      </c>
    </row>
    <row r="22" spans="1:3">
      <c r="A22" s="11">
        <v>40278</v>
      </c>
      <c r="B22" s="13" t="s">
        <v>40</v>
      </c>
      <c r="C22" s="15">
        <v>15</v>
      </c>
    </row>
    <row r="23" spans="1:3">
      <c r="A23" s="11">
        <v>40279</v>
      </c>
      <c r="B23" s="13" t="s">
        <v>41</v>
      </c>
      <c r="C23" s="15">
        <v>7</v>
      </c>
    </row>
    <row r="24" spans="1:3">
      <c r="A24" s="11">
        <v>40279</v>
      </c>
      <c r="B24" s="13" t="s">
        <v>41</v>
      </c>
      <c r="C24" s="15">
        <v>44</v>
      </c>
    </row>
    <row r="25" spans="1:3" ht="23.25" thickBot="1">
      <c r="C25" s="16">
        <f>SUM(C16:C24)</f>
        <v>281</v>
      </c>
    </row>
    <row r="26" spans="1:3" ht="23.25" thickTop="1">
      <c r="B26" s="12" t="s">
        <v>110</v>
      </c>
    </row>
    <row r="27" spans="1:3">
      <c r="A27" s="11">
        <v>40269</v>
      </c>
      <c r="B27" s="13" t="s">
        <v>42</v>
      </c>
      <c r="C27" s="15">
        <v>50</v>
      </c>
    </row>
    <row r="28" spans="1:3">
      <c r="A28" s="11">
        <v>40269</v>
      </c>
      <c r="B28" s="13" t="s">
        <v>43</v>
      </c>
      <c r="C28" s="15">
        <v>220</v>
      </c>
    </row>
    <row r="29" spans="1:3">
      <c r="A29" s="11">
        <v>40274</v>
      </c>
      <c r="B29" s="13" t="s">
        <v>44</v>
      </c>
      <c r="C29" s="15">
        <v>180</v>
      </c>
    </row>
    <row r="30" spans="1:3">
      <c r="A30" s="11">
        <v>40274</v>
      </c>
      <c r="B30" s="13" t="s">
        <v>45</v>
      </c>
      <c r="C30" s="15">
        <v>15</v>
      </c>
    </row>
    <row r="31" spans="1:3">
      <c r="A31" s="11">
        <v>40275</v>
      </c>
      <c r="B31" s="13" t="s">
        <v>46</v>
      </c>
      <c r="C31" s="15">
        <v>200</v>
      </c>
    </row>
    <row r="32" spans="1:3">
      <c r="A32" s="11">
        <v>40275</v>
      </c>
      <c r="B32" s="13" t="s">
        <v>47</v>
      </c>
      <c r="C32" s="15">
        <v>300</v>
      </c>
    </row>
    <row r="33" spans="1:3">
      <c r="A33" s="11">
        <v>40277</v>
      </c>
      <c r="B33" s="13" t="s">
        <v>48</v>
      </c>
      <c r="C33" s="15">
        <v>50</v>
      </c>
    </row>
    <row r="34" spans="1:3">
      <c r="A34" s="11">
        <v>40278</v>
      </c>
      <c r="B34" s="13" t="s">
        <v>49</v>
      </c>
      <c r="C34" s="15">
        <v>30</v>
      </c>
    </row>
    <row r="35" spans="1:3">
      <c r="A35" s="11">
        <v>40282</v>
      </c>
      <c r="B35" s="13" t="s">
        <v>111</v>
      </c>
      <c r="C35" s="15">
        <v>2000</v>
      </c>
    </row>
    <row r="36" spans="1:3" ht="23.25" thickBot="1">
      <c r="C36" s="16">
        <f>SUM(C27:C35)</f>
        <v>3045</v>
      </c>
    </row>
    <row r="37" spans="1:3" ht="23.25" thickTop="1"/>
    <row r="38" spans="1:3">
      <c r="B38" s="12" t="s">
        <v>109</v>
      </c>
    </row>
    <row r="39" spans="1:3">
      <c r="A39" s="11">
        <v>40267</v>
      </c>
      <c r="B39" s="13" t="s">
        <v>58</v>
      </c>
      <c r="C39" s="15">
        <v>464</v>
      </c>
    </row>
    <row r="40" spans="1:3">
      <c r="A40" s="11">
        <v>40268</v>
      </c>
      <c r="B40" s="13" t="s">
        <v>59</v>
      </c>
      <c r="C40" s="15">
        <v>35</v>
      </c>
    </row>
    <row r="41" spans="1:3">
      <c r="A41" s="11">
        <v>40275</v>
      </c>
      <c r="B41" s="13" t="s">
        <v>60</v>
      </c>
      <c r="C41" s="15">
        <v>15</v>
      </c>
    </row>
    <row r="42" spans="1:3">
      <c r="A42" s="11">
        <v>40261</v>
      </c>
      <c r="B42" s="13" t="s">
        <v>62</v>
      </c>
      <c r="C42" s="15">
        <v>3</v>
      </c>
    </row>
    <row r="43" spans="1:3" ht="23.25" thickBot="1">
      <c r="C43" s="16">
        <f>SUM(C39:C42)</f>
        <v>517</v>
      </c>
    </row>
    <row r="44" spans="1:3" ht="23.25" thickTop="1"/>
    <row r="45" spans="1:3">
      <c r="B45" s="12" t="s">
        <v>63</v>
      </c>
    </row>
    <row r="47" spans="1:3">
      <c r="B47" s="12" t="s">
        <v>108</v>
      </c>
    </row>
    <row r="48" spans="1:3">
      <c r="A48" s="11">
        <v>40254</v>
      </c>
      <c r="B48" s="13" t="s">
        <v>69</v>
      </c>
      <c r="C48" s="15">
        <v>10</v>
      </c>
    </row>
    <row r="49" spans="1:3">
      <c r="A49" s="11">
        <v>40275</v>
      </c>
      <c r="B49" s="13" t="s">
        <v>70</v>
      </c>
      <c r="C49" s="15">
        <v>10</v>
      </c>
    </row>
    <row r="50" spans="1:3">
      <c r="A50" s="11">
        <v>40276</v>
      </c>
      <c r="B50" s="13" t="s">
        <v>70</v>
      </c>
      <c r="C50" s="15">
        <v>10</v>
      </c>
    </row>
    <row r="51" spans="1:3" ht="23.25" thickBot="1">
      <c r="C51" s="16">
        <f>SUM(C48:C50)</f>
        <v>30</v>
      </c>
    </row>
    <row r="52" spans="1:3" ht="23.25" thickTop="1"/>
    <row r="53" spans="1:3">
      <c r="A53" s="12"/>
      <c r="B53" s="12" t="s">
        <v>107</v>
      </c>
    </row>
    <row r="54" spans="1:3">
      <c r="A54" s="11">
        <v>40254</v>
      </c>
      <c r="B54" s="13" t="s">
        <v>74</v>
      </c>
      <c r="C54" s="15">
        <v>20</v>
      </c>
    </row>
    <row r="55" spans="1:3">
      <c r="A55" s="11">
        <v>40258</v>
      </c>
      <c r="B55" s="13" t="s">
        <v>75</v>
      </c>
      <c r="C55" s="15">
        <v>5</v>
      </c>
    </row>
    <row r="56" spans="1:3">
      <c r="A56" s="11">
        <v>40276</v>
      </c>
      <c r="B56" s="13" t="s">
        <v>76</v>
      </c>
      <c r="C56" s="15">
        <v>10</v>
      </c>
    </row>
    <row r="57" spans="1:3" ht="23.25" thickBot="1">
      <c r="C57" s="16">
        <f>SUM(C54:C56)</f>
        <v>35</v>
      </c>
    </row>
    <row r="58" spans="1:3" ht="23.25" thickTop="1">
      <c r="B58" s="12" t="s">
        <v>79</v>
      </c>
    </row>
    <row r="59" spans="1:3">
      <c r="B59" s="11" t="s">
        <v>116</v>
      </c>
      <c r="C59" s="15">
        <v>1000</v>
      </c>
    </row>
    <row r="60" spans="1:3">
      <c r="B60" s="11" t="s">
        <v>117</v>
      </c>
      <c r="C60" s="15">
        <v>1000</v>
      </c>
    </row>
    <row r="61" spans="1:3">
      <c r="B61" s="11" t="s">
        <v>80</v>
      </c>
      <c r="C61" s="15">
        <v>1000</v>
      </c>
    </row>
    <row r="62" spans="1:3">
      <c r="B62" s="11" t="s">
        <v>114</v>
      </c>
      <c r="C62" s="15">
        <v>1500</v>
      </c>
    </row>
    <row r="63" spans="1:3">
      <c r="B63" s="11" t="s">
        <v>115</v>
      </c>
      <c r="C63" s="15">
        <v>5000</v>
      </c>
    </row>
    <row r="64" spans="1:3" ht="23.25" thickBot="1">
      <c r="C64" s="16">
        <f>SUM(C59:C63)</f>
        <v>9500</v>
      </c>
    </row>
    <row r="65" spans="2:3" ht="23.25" thickTop="1"/>
    <row r="66" spans="2:3">
      <c r="B66" s="12" t="s">
        <v>100</v>
      </c>
    </row>
    <row r="67" spans="2:3">
      <c r="B67" s="13" t="s">
        <v>88</v>
      </c>
      <c r="C67" s="15">
        <v>51.35</v>
      </c>
    </row>
    <row r="68" spans="2:3">
      <c r="B68" s="13" t="s">
        <v>89</v>
      </c>
      <c r="C68" s="15">
        <v>44.9</v>
      </c>
    </row>
    <row r="69" spans="2:3">
      <c r="B69" s="13" t="s">
        <v>90</v>
      </c>
      <c r="C69" s="15">
        <v>30.6</v>
      </c>
    </row>
    <row r="70" spans="2:3">
      <c r="B70" s="13" t="s">
        <v>91</v>
      </c>
      <c r="C70" s="15">
        <v>75.75</v>
      </c>
    </row>
    <row r="71" spans="2:3">
      <c r="B71" s="13" t="s">
        <v>92</v>
      </c>
      <c r="C71" s="15">
        <v>40.700000000000003</v>
      </c>
    </row>
    <row r="72" spans="2:3">
      <c r="B72" s="13" t="s">
        <v>93</v>
      </c>
      <c r="C72" s="15">
        <v>49.7</v>
      </c>
    </row>
    <row r="73" spans="2:3">
      <c r="B73" s="13" t="s">
        <v>94</v>
      </c>
      <c r="C73" s="15">
        <v>30.05</v>
      </c>
    </row>
    <row r="74" spans="2:3">
      <c r="B74" s="13" t="s">
        <v>95</v>
      </c>
      <c r="C74" s="15">
        <v>203.2</v>
      </c>
    </row>
    <row r="75" spans="2:3">
      <c r="B75" s="13" t="s">
        <v>96</v>
      </c>
      <c r="C75" s="15">
        <v>27.55</v>
      </c>
    </row>
    <row r="76" spans="2:3">
      <c r="B76" s="13" t="s">
        <v>97</v>
      </c>
      <c r="C76" s="15">
        <v>41.9</v>
      </c>
    </row>
    <row r="77" spans="2:3">
      <c r="B77" s="13" t="s">
        <v>98</v>
      </c>
      <c r="C77" s="15">
        <v>118</v>
      </c>
    </row>
    <row r="78" spans="2:3">
      <c r="B78" s="13" t="s">
        <v>99</v>
      </c>
      <c r="C78" s="15">
        <v>127.7</v>
      </c>
    </row>
    <row r="79" spans="2:3" ht="23.25" thickBot="1">
      <c r="C79" s="14">
        <f>SUM(C67:C78)</f>
        <v>841.4</v>
      </c>
    </row>
    <row r="80" spans="2:3" ht="23.25" thickTop="1"/>
    <row r="81" spans="1:6">
      <c r="B81" s="12" t="s">
        <v>64</v>
      </c>
    </row>
    <row r="82" spans="1:6">
      <c r="C82" s="15" t="s">
        <v>81</v>
      </c>
      <c r="D82" s="13" t="s">
        <v>82</v>
      </c>
      <c r="E82" s="13" t="s">
        <v>83</v>
      </c>
      <c r="F82" s="13" t="s">
        <v>84</v>
      </c>
    </row>
    <row r="83" spans="1:6">
      <c r="A83" s="11">
        <v>40269</v>
      </c>
      <c r="B83" s="13" t="s">
        <v>65</v>
      </c>
      <c r="C83" s="15">
        <v>419</v>
      </c>
      <c r="D83" s="13">
        <v>1</v>
      </c>
      <c r="E83" s="13">
        <v>120</v>
      </c>
      <c r="F83" s="13">
        <v>120</v>
      </c>
    </row>
    <row r="84" spans="1:6">
      <c r="A84" s="11">
        <v>40270</v>
      </c>
      <c r="B84" s="13" t="s">
        <v>65</v>
      </c>
      <c r="C84" s="15">
        <v>431</v>
      </c>
      <c r="D84" s="13">
        <v>1</v>
      </c>
      <c r="E84" s="13">
        <v>120</v>
      </c>
      <c r="F84" s="13">
        <v>120</v>
      </c>
    </row>
    <row r="85" spans="1:6">
      <c r="A85" s="11">
        <v>40270</v>
      </c>
      <c r="B85" s="13" t="s">
        <v>65</v>
      </c>
      <c r="C85" s="15">
        <v>423</v>
      </c>
      <c r="D85" s="13">
        <v>1</v>
      </c>
      <c r="E85" s="13">
        <v>120</v>
      </c>
      <c r="F85" s="13">
        <v>120</v>
      </c>
    </row>
    <row r="86" spans="1:6">
      <c r="A86" s="11">
        <v>40271</v>
      </c>
      <c r="B86" s="13" t="s">
        <v>65</v>
      </c>
      <c r="C86" s="15">
        <v>447</v>
      </c>
      <c r="D86" s="13">
        <v>1</v>
      </c>
      <c r="E86" s="13">
        <v>120</v>
      </c>
      <c r="F86" s="13">
        <v>120</v>
      </c>
    </row>
    <row r="87" spans="1:6">
      <c r="A87" s="11">
        <v>40275</v>
      </c>
      <c r="B87" s="13" t="s">
        <v>65</v>
      </c>
      <c r="C87" s="15">
        <v>438</v>
      </c>
      <c r="D87" s="13">
        <v>3</v>
      </c>
      <c r="E87" s="13">
        <v>120</v>
      </c>
      <c r="F87" s="13">
        <v>360</v>
      </c>
    </row>
    <row r="88" spans="1:6">
      <c r="A88" s="11">
        <v>40278</v>
      </c>
      <c r="B88" s="13" t="s">
        <v>66</v>
      </c>
      <c r="C88" s="15">
        <v>1309</v>
      </c>
      <c r="D88" s="13">
        <v>1</v>
      </c>
      <c r="E88" s="13">
        <v>200</v>
      </c>
      <c r="F88" s="13">
        <v>200</v>
      </c>
    </row>
    <row r="89" spans="1:6">
      <c r="A89" s="11">
        <v>40279</v>
      </c>
      <c r="B89" s="13" t="s">
        <v>67</v>
      </c>
      <c r="C89" s="15">
        <v>493</v>
      </c>
      <c r="D89" s="13">
        <v>1</v>
      </c>
      <c r="E89" s="13">
        <v>150</v>
      </c>
      <c r="F89" s="13">
        <v>150</v>
      </c>
    </row>
    <row r="90" spans="1:6">
      <c r="A90" s="11">
        <v>40279</v>
      </c>
      <c r="B90" s="13" t="s">
        <v>67</v>
      </c>
      <c r="C90" s="15">
        <v>487</v>
      </c>
      <c r="D90" s="13">
        <v>1</v>
      </c>
      <c r="E90" s="13">
        <v>150</v>
      </c>
      <c r="F90" s="13">
        <v>150</v>
      </c>
    </row>
    <row r="91" spans="1:6">
      <c r="A91" s="11">
        <v>40281</v>
      </c>
      <c r="B91" s="13" t="s">
        <v>67</v>
      </c>
      <c r="C91" s="15">
        <v>5919</v>
      </c>
      <c r="D91" s="13">
        <v>1</v>
      </c>
      <c r="E91" s="13">
        <v>150</v>
      </c>
      <c r="F91" s="13">
        <v>150</v>
      </c>
    </row>
    <row r="92" spans="1:6">
      <c r="A92" s="11">
        <v>40282</v>
      </c>
      <c r="B92" s="13" t="s">
        <v>67</v>
      </c>
      <c r="C92" s="15">
        <v>5920</v>
      </c>
      <c r="D92" s="13">
        <v>1</v>
      </c>
      <c r="E92" s="13">
        <v>150</v>
      </c>
      <c r="F92" s="13">
        <v>150</v>
      </c>
    </row>
    <row r="93" spans="1:6" ht="23.25" thickBot="1">
      <c r="D93" s="13">
        <f>SUM(D83:D92)</f>
        <v>12</v>
      </c>
      <c r="F93" s="14">
        <f>SUM(F83:F92)</f>
        <v>1640</v>
      </c>
    </row>
    <row r="94" spans="1:6" ht="23.25" thickTop="1"/>
  </sheetData>
  <pageMargins left="0.7" right="0.7" top="0.75" bottom="0.75" header="0.3" footer="0.3"/>
  <pageSetup paperSize="9" scale="93" orientation="portrait" horizontalDpi="200" verticalDpi="200" r:id="rId1"/>
  <rowBreaks count="2" manualBreakCount="2">
    <brk id="36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03"/>
  <sheetViews>
    <sheetView rightToLeft="1" topLeftCell="A37" workbookViewId="0">
      <selection activeCell="B47" sqref="B47"/>
    </sheetView>
  </sheetViews>
  <sheetFormatPr defaultRowHeight="22.5"/>
  <cols>
    <col min="1" max="1" width="13.5" style="11" bestFit="1" customWidth="1"/>
    <col min="2" max="2" width="45.125" style="13" bestFit="1" customWidth="1"/>
    <col min="3" max="3" width="9.375" style="13" bestFit="1" customWidth="1"/>
    <col min="4" max="4" width="3.375" style="13" customWidth="1"/>
    <col min="5" max="16384" width="9" style="13"/>
  </cols>
  <sheetData>
    <row r="1" spans="1:3">
      <c r="B1" s="18" t="s">
        <v>104</v>
      </c>
    </row>
    <row r="2" spans="1:3">
      <c r="B2" s="12" t="s">
        <v>27</v>
      </c>
    </row>
    <row r="3" spans="1:3">
      <c r="A3" s="11">
        <v>40288</v>
      </c>
      <c r="B3" s="13" t="s">
        <v>22</v>
      </c>
      <c r="C3" s="13">
        <v>196</v>
      </c>
    </row>
    <row r="4" spans="1:3">
      <c r="A4" s="11">
        <v>40291</v>
      </c>
      <c r="B4" s="13" t="s">
        <v>23</v>
      </c>
      <c r="C4" s="13">
        <v>130</v>
      </c>
    </row>
    <row r="5" spans="1:3">
      <c r="A5" s="11">
        <v>40297</v>
      </c>
      <c r="B5" s="13" t="s">
        <v>24</v>
      </c>
      <c r="C5" s="13">
        <v>202</v>
      </c>
    </row>
    <row r="6" spans="1:3">
      <c r="A6" s="11">
        <v>40308</v>
      </c>
      <c r="B6" s="13" t="s">
        <v>25</v>
      </c>
      <c r="C6" s="13">
        <v>130</v>
      </c>
    </row>
    <row r="7" spans="1:3" ht="23.25" thickBot="1">
      <c r="C7" s="14">
        <f>SUM(C3:C6)</f>
        <v>658</v>
      </c>
    </row>
    <row r="8" spans="1:3" ht="23.25" thickTop="1"/>
    <row r="9" spans="1:3">
      <c r="B9" s="12" t="s">
        <v>29</v>
      </c>
    </row>
    <row r="10" spans="1:3">
      <c r="A10" s="11">
        <v>40286</v>
      </c>
      <c r="B10" s="13" t="s">
        <v>30</v>
      </c>
      <c r="C10" s="13">
        <v>135</v>
      </c>
    </row>
    <row r="11" spans="1:3">
      <c r="A11" s="11">
        <v>40288</v>
      </c>
      <c r="B11" s="13" t="s">
        <v>31</v>
      </c>
      <c r="C11" s="13">
        <v>32</v>
      </c>
    </row>
    <row r="12" spans="1:3">
      <c r="A12" s="11">
        <v>40308</v>
      </c>
      <c r="B12" s="13" t="s">
        <v>32</v>
      </c>
      <c r="C12" s="13">
        <v>110</v>
      </c>
    </row>
    <row r="13" spans="1:3" ht="23.25" thickBot="1">
      <c r="C13" s="14">
        <f>SUM(C10:C12)</f>
        <v>277</v>
      </c>
    </row>
    <row r="14" spans="1:3" ht="23.25" thickTop="1">
      <c r="B14" s="12" t="s">
        <v>110</v>
      </c>
    </row>
    <row r="15" spans="1:3">
      <c r="B15" s="13" t="s">
        <v>26</v>
      </c>
    </row>
    <row r="16" spans="1:3">
      <c r="A16" s="11">
        <v>40285</v>
      </c>
      <c r="B16" s="13" t="s">
        <v>50</v>
      </c>
      <c r="C16" s="13">
        <v>50</v>
      </c>
    </row>
    <row r="17" spans="1:3">
      <c r="A17" s="11">
        <v>40286</v>
      </c>
      <c r="B17" s="13" t="s">
        <v>51</v>
      </c>
      <c r="C17" s="13">
        <v>100</v>
      </c>
    </row>
    <row r="18" spans="1:3">
      <c r="A18" s="11">
        <v>40286</v>
      </c>
      <c r="B18" s="13" t="s">
        <v>52</v>
      </c>
      <c r="C18" s="13">
        <v>100</v>
      </c>
    </row>
    <row r="19" spans="1:3">
      <c r="A19" s="11">
        <v>40287</v>
      </c>
      <c r="B19" s="13" t="s">
        <v>53</v>
      </c>
      <c r="C19" s="13">
        <v>1100</v>
      </c>
    </row>
    <row r="20" spans="1:3" ht="23.25" thickBot="1">
      <c r="C20" s="14">
        <f>SUM(C16:C19)</f>
        <v>1350</v>
      </c>
    </row>
    <row r="21" spans="1:3" ht="23.25" thickTop="1"/>
    <row r="22" spans="1:3">
      <c r="B22" s="12" t="s">
        <v>56</v>
      </c>
    </row>
    <row r="23" spans="1:3">
      <c r="B23" s="13" t="s">
        <v>26</v>
      </c>
    </row>
    <row r="24" spans="1:3">
      <c r="A24" s="11">
        <v>40285</v>
      </c>
      <c r="B24" s="13" t="s">
        <v>54</v>
      </c>
      <c r="C24" s="13">
        <v>1550</v>
      </c>
    </row>
    <row r="25" spans="1:3">
      <c r="A25" s="11">
        <v>40285</v>
      </c>
      <c r="B25" s="13" t="s">
        <v>55</v>
      </c>
      <c r="C25" s="13">
        <v>450</v>
      </c>
    </row>
    <row r="26" spans="1:3" ht="23.25" thickBot="1">
      <c r="C26" s="14">
        <f>SUM(C24:C25)</f>
        <v>2000</v>
      </c>
    </row>
    <row r="27" spans="1:3" ht="23.25" thickTop="1"/>
    <row r="28" spans="1:3">
      <c r="B28" s="12" t="s">
        <v>85</v>
      </c>
    </row>
    <row r="29" spans="1:3">
      <c r="B29" s="13" t="s">
        <v>26</v>
      </c>
    </row>
    <row r="30" spans="1:3" ht="23.25" thickBot="1">
      <c r="A30" s="11">
        <v>40296</v>
      </c>
      <c r="B30" s="13" t="s">
        <v>57</v>
      </c>
      <c r="C30" s="14">
        <v>600</v>
      </c>
    </row>
    <row r="31" spans="1:3" ht="23.25" thickTop="1"/>
    <row r="32" spans="1:3">
      <c r="B32" s="12" t="s">
        <v>36</v>
      </c>
    </row>
    <row r="33" spans="1:3" ht="23.25" thickBot="1">
      <c r="A33" s="11">
        <v>40285</v>
      </c>
      <c r="B33" s="13" t="s">
        <v>61</v>
      </c>
      <c r="C33" s="14">
        <v>25</v>
      </c>
    </row>
    <row r="34" spans="1:3" ht="23.25" thickTop="1"/>
    <row r="35" spans="1:3">
      <c r="B35" s="12" t="s">
        <v>108</v>
      </c>
    </row>
    <row r="36" spans="1:3">
      <c r="A36" s="11">
        <v>40285</v>
      </c>
      <c r="B36" s="13" t="s">
        <v>71</v>
      </c>
      <c r="C36" s="13">
        <v>25</v>
      </c>
    </row>
    <row r="37" spans="1:3">
      <c r="A37" s="11">
        <v>40288</v>
      </c>
      <c r="B37" s="13" t="s">
        <v>72</v>
      </c>
      <c r="C37" s="13">
        <v>520</v>
      </c>
    </row>
    <row r="38" spans="1:3">
      <c r="A38" s="11">
        <v>40295</v>
      </c>
      <c r="B38" s="13" t="s">
        <v>73</v>
      </c>
      <c r="C38" s="13">
        <v>1000</v>
      </c>
    </row>
    <row r="39" spans="1:3" ht="23.25" thickBot="1">
      <c r="C39" s="14">
        <f>SUM(C36:C38)</f>
        <v>1545</v>
      </c>
    </row>
    <row r="40" spans="1:3" ht="23.25" thickTop="1"/>
    <row r="41" spans="1:3">
      <c r="A41" s="12"/>
      <c r="B41" s="12" t="s">
        <v>107</v>
      </c>
    </row>
    <row r="42" spans="1:3">
      <c r="A42" s="11">
        <v>40285</v>
      </c>
      <c r="B42" s="13" t="s">
        <v>77</v>
      </c>
      <c r="C42" s="13">
        <v>20</v>
      </c>
    </row>
    <row r="43" spans="1:3">
      <c r="A43" s="11">
        <v>40301</v>
      </c>
      <c r="B43" s="13" t="s">
        <v>76</v>
      </c>
      <c r="C43" s="13">
        <v>10</v>
      </c>
    </row>
    <row r="44" spans="1:3">
      <c r="A44" s="11">
        <v>40303</v>
      </c>
      <c r="B44" s="13" t="s">
        <v>78</v>
      </c>
      <c r="C44" s="13">
        <v>15</v>
      </c>
    </row>
    <row r="45" spans="1:3" ht="23.25" thickBot="1">
      <c r="C45" s="14">
        <f>SUM(C42:C44)</f>
        <v>45</v>
      </c>
    </row>
    <row r="46" spans="1:3" ht="23.25" thickTop="1">
      <c r="B46" s="12"/>
    </row>
    <row r="47" spans="1:3">
      <c r="B47" s="12" t="s">
        <v>79</v>
      </c>
      <c r="C47" s="15"/>
    </row>
    <row r="48" spans="1:3">
      <c r="B48" s="11" t="s">
        <v>116</v>
      </c>
      <c r="C48" s="15">
        <v>1000</v>
      </c>
    </row>
    <row r="49" spans="2:3">
      <c r="B49" s="11" t="s">
        <v>117</v>
      </c>
      <c r="C49" s="15">
        <v>1000</v>
      </c>
    </row>
    <row r="50" spans="2:3">
      <c r="B50" s="11" t="s">
        <v>80</v>
      </c>
      <c r="C50" s="15">
        <v>1000</v>
      </c>
    </row>
    <row r="51" spans="2:3">
      <c r="B51" s="11" t="s">
        <v>114</v>
      </c>
      <c r="C51" s="15">
        <v>1500</v>
      </c>
    </row>
    <row r="52" spans="2:3">
      <c r="B52" s="11" t="s">
        <v>115</v>
      </c>
      <c r="C52" s="15">
        <v>5000</v>
      </c>
    </row>
    <row r="53" spans="2:3" ht="23.25" thickBot="1">
      <c r="C53" s="16">
        <f>SUM(C48:C52)</f>
        <v>9500</v>
      </c>
    </row>
    <row r="54" spans="2:3" ht="23.25" thickTop="1"/>
    <row r="55" spans="2:3">
      <c r="B55" s="12" t="s">
        <v>101</v>
      </c>
    </row>
    <row r="56" spans="2:3">
      <c r="B56" s="13" t="s">
        <v>88</v>
      </c>
      <c r="C56" s="13">
        <v>146.05000000000001</v>
      </c>
    </row>
    <row r="57" spans="2:3">
      <c r="B57" s="13" t="s">
        <v>89</v>
      </c>
      <c r="C57" s="13">
        <v>285.95</v>
      </c>
    </row>
    <row r="58" spans="2:3">
      <c r="B58" s="13" t="s">
        <v>90</v>
      </c>
      <c r="C58" s="13">
        <v>365.9</v>
      </c>
    </row>
    <row r="59" spans="2:3">
      <c r="B59" s="13" t="s">
        <v>91</v>
      </c>
      <c r="C59" s="13">
        <v>229.55</v>
      </c>
    </row>
    <row r="60" spans="2:3">
      <c r="B60" s="13" t="s">
        <v>92</v>
      </c>
      <c r="C60" s="13">
        <v>151.94999999999999</v>
      </c>
    </row>
    <row r="61" spans="2:3">
      <c r="B61" s="13" t="s">
        <v>93</v>
      </c>
      <c r="C61" s="13">
        <v>277.35000000000002</v>
      </c>
    </row>
    <row r="62" spans="2:3">
      <c r="B62" s="13" t="s">
        <v>94</v>
      </c>
      <c r="C62" s="13">
        <v>196.35</v>
      </c>
    </row>
    <row r="63" spans="2:3">
      <c r="B63" s="13" t="s">
        <v>95</v>
      </c>
      <c r="C63" s="13">
        <v>25</v>
      </c>
    </row>
    <row r="64" spans="2:3">
      <c r="B64" s="13" t="s">
        <v>96</v>
      </c>
      <c r="C64" s="13">
        <v>258.75</v>
      </c>
    </row>
    <row r="65" spans="1:6">
      <c r="B65" s="13" t="s">
        <v>97</v>
      </c>
      <c r="C65" s="13">
        <v>367.2</v>
      </c>
    </row>
    <row r="66" spans="1:6">
      <c r="B66" s="13" t="s">
        <v>98</v>
      </c>
      <c r="C66" s="13">
        <v>25</v>
      </c>
    </row>
    <row r="67" spans="1:6">
      <c r="B67" s="13" t="s">
        <v>99</v>
      </c>
      <c r="C67" s="13">
        <v>516.75</v>
      </c>
    </row>
    <row r="68" spans="1:6" ht="23.25" thickBot="1">
      <c r="C68" s="14">
        <f>SUM(C56:C67)</f>
        <v>2845.7999999999997</v>
      </c>
    </row>
    <row r="69" spans="1:6" ht="23.25" thickTop="1">
      <c r="B69" s="12" t="s">
        <v>64</v>
      </c>
    </row>
    <row r="70" spans="1:6">
      <c r="B70" s="13" t="s">
        <v>26</v>
      </c>
      <c r="C70" s="15" t="s">
        <v>81</v>
      </c>
      <c r="D70" s="13" t="s">
        <v>82</v>
      </c>
      <c r="E70" s="13" t="s">
        <v>83</v>
      </c>
      <c r="F70" s="13" t="s">
        <v>84</v>
      </c>
    </row>
    <row r="71" spans="1:6">
      <c r="A71" s="11">
        <v>40284</v>
      </c>
      <c r="B71" s="13" t="s">
        <v>65</v>
      </c>
      <c r="C71" s="13">
        <v>425</v>
      </c>
      <c r="D71" s="13">
        <v>1</v>
      </c>
      <c r="E71" s="13">
        <v>120</v>
      </c>
      <c r="F71" s="13">
        <v>120</v>
      </c>
    </row>
    <row r="72" spans="1:6">
      <c r="A72" s="11">
        <v>40284</v>
      </c>
      <c r="B72" s="13" t="s">
        <v>65</v>
      </c>
      <c r="C72" s="13">
        <v>413</v>
      </c>
      <c r="D72" s="13">
        <v>1</v>
      </c>
      <c r="E72" s="13">
        <v>120</v>
      </c>
      <c r="F72" s="13">
        <v>120</v>
      </c>
    </row>
    <row r="73" spans="1:6">
      <c r="A73" s="11">
        <v>40284</v>
      </c>
      <c r="B73" s="13" t="s">
        <v>68</v>
      </c>
      <c r="C73" s="13">
        <v>220001</v>
      </c>
      <c r="D73" s="13">
        <v>1</v>
      </c>
      <c r="E73" s="13">
        <v>150</v>
      </c>
      <c r="F73" s="13">
        <v>150</v>
      </c>
    </row>
    <row r="74" spans="1:6">
      <c r="A74" s="11">
        <v>40284</v>
      </c>
      <c r="B74" s="13" t="s">
        <v>68</v>
      </c>
      <c r="C74" s="13">
        <v>220002</v>
      </c>
      <c r="D74" s="13">
        <v>1</v>
      </c>
      <c r="E74" s="13">
        <v>150</v>
      </c>
      <c r="F74" s="13">
        <v>150</v>
      </c>
    </row>
    <row r="75" spans="1:6">
      <c r="A75" s="11">
        <v>40287</v>
      </c>
      <c r="B75" s="13" t="s">
        <v>66</v>
      </c>
      <c r="C75" s="13">
        <v>1317</v>
      </c>
      <c r="D75" s="13">
        <v>3</v>
      </c>
      <c r="E75" s="13">
        <v>150</v>
      </c>
      <c r="F75" s="13">
        <v>450</v>
      </c>
    </row>
    <row r="76" spans="1:6">
      <c r="A76" s="11">
        <v>40288</v>
      </c>
      <c r="B76" s="13" t="s">
        <v>66</v>
      </c>
      <c r="C76" s="13">
        <v>661</v>
      </c>
      <c r="D76" s="13">
        <v>2</v>
      </c>
      <c r="E76" s="13">
        <v>150</v>
      </c>
      <c r="F76" s="13">
        <v>300</v>
      </c>
    </row>
    <row r="77" spans="1:6">
      <c r="A77" s="11">
        <v>40289</v>
      </c>
      <c r="B77" s="13" t="s">
        <v>66</v>
      </c>
      <c r="C77" s="13">
        <v>665</v>
      </c>
      <c r="D77" s="13">
        <v>1</v>
      </c>
      <c r="E77" s="13">
        <v>150</v>
      </c>
      <c r="F77" s="13">
        <v>150</v>
      </c>
    </row>
    <row r="78" spans="1:6">
      <c r="A78" s="11">
        <v>40289</v>
      </c>
      <c r="B78" s="13" t="s">
        <v>66</v>
      </c>
      <c r="C78" s="13">
        <v>666</v>
      </c>
      <c r="D78" s="13">
        <v>1</v>
      </c>
      <c r="E78" s="13">
        <v>120</v>
      </c>
      <c r="F78" s="13">
        <v>120</v>
      </c>
    </row>
    <row r="79" spans="1:6">
      <c r="A79" s="11">
        <v>40291</v>
      </c>
      <c r="B79" s="13" t="s">
        <v>66</v>
      </c>
      <c r="C79" s="13">
        <v>2110</v>
      </c>
      <c r="D79" s="13">
        <v>1</v>
      </c>
      <c r="E79" s="13">
        <v>120</v>
      </c>
      <c r="F79" s="13">
        <v>120</v>
      </c>
    </row>
    <row r="80" spans="1:6">
      <c r="A80" s="11">
        <v>40291</v>
      </c>
      <c r="B80" s="13" t="s">
        <v>66</v>
      </c>
      <c r="C80" s="13">
        <v>2111</v>
      </c>
      <c r="D80" s="13">
        <v>1</v>
      </c>
      <c r="E80" s="13">
        <v>120</v>
      </c>
      <c r="F80" s="13">
        <v>120</v>
      </c>
    </row>
    <row r="81" spans="1:6">
      <c r="A81" s="11">
        <v>40293</v>
      </c>
      <c r="B81" s="13" t="s">
        <v>66</v>
      </c>
      <c r="C81" s="13">
        <v>2114</v>
      </c>
      <c r="D81" s="13">
        <v>1</v>
      </c>
      <c r="E81" s="13">
        <v>120</v>
      </c>
      <c r="F81" s="13">
        <v>120</v>
      </c>
    </row>
    <row r="82" spans="1:6">
      <c r="A82" s="11">
        <v>40293</v>
      </c>
      <c r="B82" s="13" t="s">
        <v>66</v>
      </c>
      <c r="C82" s="13">
        <v>2115</v>
      </c>
      <c r="D82" s="13">
        <v>1</v>
      </c>
      <c r="E82" s="13">
        <v>120</v>
      </c>
      <c r="F82" s="13">
        <v>120</v>
      </c>
    </row>
    <row r="83" spans="1:6">
      <c r="A83" s="11">
        <v>40294</v>
      </c>
      <c r="B83" s="13" t="s">
        <v>66</v>
      </c>
      <c r="C83" s="13">
        <v>674</v>
      </c>
      <c r="D83" s="13">
        <v>1</v>
      </c>
      <c r="E83" s="13">
        <v>150</v>
      </c>
      <c r="F83" s="13">
        <v>150</v>
      </c>
    </row>
    <row r="84" spans="1:6">
      <c r="A84" s="11">
        <v>40295</v>
      </c>
      <c r="B84" s="13" t="s">
        <v>66</v>
      </c>
      <c r="C84" s="13">
        <v>1329</v>
      </c>
      <c r="D84" s="13">
        <v>1</v>
      </c>
      <c r="E84" s="13">
        <v>150</v>
      </c>
      <c r="F84" s="13">
        <v>150</v>
      </c>
    </row>
    <row r="85" spans="1:6">
      <c r="A85" s="11">
        <v>40295</v>
      </c>
      <c r="B85" s="13" t="s">
        <v>66</v>
      </c>
      <c r="C85" s="13">
        <v>1361</v>
      </c>
      <c r="D85" s="13">
        <v>1</v>
      </c>
      <c r="E85" s="13">
        <v>150</v>
      </c>
      <c r="F85" s="13">
        <v>150</v>
      </c>
    </row>
    <row r="86" spans="1:6">
      <c r="A86" s="11">
        <v>40297</v>
      </c>
      <c r="B86" s="13" t="s">
        <v>66</v>
      </c>
      <c r="C86" s="13">
        <v>677</v>
      </c>
      <c r="D86" s="13">
        <v>1</v>
      </c>
      <c r="E86" s="13">
        <v>150</v>
      </c>
      <c r="F86" s="13">
        <v>150</v>
      </c>
    </row>
    <row r="87" spans="1:6">
      <c r="A87" s="11">
        <v>40298</v>
      </c>
      <c r="B87" s="13" t="s">
        <v>66</v>
      </c>
      <c r="C87" s="13">
        <v>2120</v>
      </c>
      <c r="D87" s="13">
        <v>1</v>
      </c>
      <c r="E87" s="13">
        <v>120</v>
      </c>
      <c r="F87" s="13">
        <v>120</v>
      </c>
    </row>
    <row r="88" spans="1:6">
      <c r="A88" s="11">
        <v>40298</v>
      </c>
      <c r="B88" s="13" t="s">
        <v>66</v>
      </c>
      <c r="C88" s="13">
        <v>2116</v>
      </c>
      <c r="D88" s="13">
        <v>1</v>
      </c>
      <c r="E88" s="13">
        <v>120</v>
      </c>
      <c r="F88" s="13">
        <v>120</v>
      </c>
    </row>
    <row r="89" spans="1:6">
      <c r="A89" s="11">
        <v>40299</v>
      </c>
      <c r="B89" s="13" t="s">
        <v>66</v>
      </c>
      <c r="C89" s="13">
        <v>2122</v>
      </c>
      <c r="D89" s="13">
        <v>1</v>
      </c>
      <c r="E89" s="13">
        <v>120</v>
      </c>
      <c r="F89" s="13">
        <v>120</v>
      </c>
    </row>
    <row r="90" spans="1:6">
      <c r="A90" s="11">
        <v>40299</v>
      </c>
      <c r="B90" s="13" t="s">
        <v>66</v>
      </c>
      <c r="C90" s="13">
        <v>2123</v>
      </c>
      <c r="D90" s="13">
        <v>1</v>
      </c>
      <c r="E90" s="13">
        <v>120</v>
      </c>
      <c r="F90" s="13">
        <v>120</v>
      </c>
    </row>
    <row r="91" spans="1:6">
      <c r="A91" s="11">
        <v>40299</v>
      </c>
      <c r="B91" s="13" t="s">
        <v>66</v>
      </c>
      <c r="C91" s="13">
        <v>1102</v>
      </c>
      <c r="D91" s="13">
        <v>1</v>
      </c>
      <c r="E91" s="13">
        <v>150</v>
      </c>
      <c r="F91" s="13">
        <v>150</v>
      </c>
    </row>
    <row r="92" spans="1:6">
      <c r="A92" s="11">
        <v>40300</v>
      </c>
      <c r="B92" s="13" t="s">
        <v>66</v>
      </c>
      <c r="C92" s="13">
        <v>1365</v>
      </c>
      <c r="D92" s="13">
        <v>1</v>
      </c>
      <c r="E92" s="13">
        <v>150</v>
      </c>
      <c r="F92" s="13">
        <v>150</v>
      </c>
    </row>
    <row r="93" spans="1:6">
      <c r="A93" s="11">
        <v>40300</v>
      </c>
      <c r="B93" s="13" t="s">
        <v>66</v>
      </c>
      <c r="C93" s="13">
        <v>682</v>
      </c>
      <c r="D93" s="13">
        <v>1</v>
      </c>
      <c r="E93" s="13">
        <v>150</v>
      </c>
      <c r="F93" s="13">
        <v>150</v>
      </c>
    </row>
    <row r="94" spans="1:6">
      <c r="A94" s="11">
        <v>40301</v>
      </c>
      <c r="B94" s="13" t="s">
        <v>66</v>
      </c>
      <c r="C94" s="13">
        <v>1362</v>
      </c>
      <c r="D94" s="13">
        <v>1</v>
      </c>
      <c r="E94" s="13">
        <v>150</v>
      </c>
      <c r="F94" s="13">
        <v>150</v>
      </c>
    </row>
    <row r="95" spans="1:6">
      <c r="A95" s="11">
        <v>40301</v>
      </c>
      <c r="B95" s="13" t="s">
        <v>66</v>
      </c>
      <c r="C95" s="13">
        <v>683</v>
      </c>
      <c r="D95" s="13">
        <v>1</v>
      </c>
      <c r="E95" s="13">
        <v>150</v>
      </c>
      <c r="F95" s="13">
        <v>150</v>
      </c>
    </row>
    <row r="96" spans="1:6">
      <c r="A96" s="11">
        <v>40302</v>
      </c>
      <c r="B96" s="13" t="s">
        <v>66</v>
      </c>
      <c r="C96" s="13">
        <v>1327</v>
      </c>
      <c r="D96" s="13">
        <v>1</v>
      </c>
      <c r="E96" s="13">
        <v>150</v>
      </c>
      <c r="F96" s="13">
        <v>150</v>
      </c>
    </row>
    <row r="97" spans="1:6">
      <c r="A97" s="11">
        <v>40304</v>
      </c>
      <c r="B97" s="13" t="s">
        <v>66</v>
      </c>
      <c r="C97" s="13">
        <v>688</v>
      </c>
      <c r="D97" s="13">
        <v>1</v>
      </c>
      <c r="E97" s="13">
        <v>150</v>
      </c>
      <c r="F97" s="13">
        <v>150</v>
      </c>
    </row>
    <row r="98" spans="1:6">
      <c r="A98" s="11">
        <v>40304</v>
      </c>
      <c r="B98" s="13" t="s">
        <v>66</v>
      </c>
      <c r="C98" s="13">
        <v>1103</v>
      </c>
      <c r="D98" s="13">
        <v>1</v>
      </c>
      <c r="E98" s="13">
        <v>150</v>
      </c>
      <c r="F98" s="13">
        <v>150</v>
      </c>
    </row>
    <row r="99" spans="1:6">
      <c r="A99" s="11">
        <v>40305</v>
      </c>
      <c r="B99" s="13" t="s">
        <v>66</v>
      </c>
      <c r="C99" s="13">
        <v>1123</v>
      </c>
      <c r="D99" s="13">
        <v>1</v>
      </c>
      <c r="E99" s="13">
        <v>150</v>
      </c>
      <c r="F99" s="13">
        <v>150</v>
      </c>
    </row>
    <row r="100" spans="1:6">
      <c r="A100" s="11">
        <v>40305</v>
      </c>
      <c r="B100" s="13" t="s">
        <v>66</v>
      </c>
      <c r="C100" s="13">
        <v>2127</v>
      </c>
      <c r="D100" s="13">
        <v>1</v>
      </c>
      <c r="E100" s="13">
        <v>120</v>
      </c>
      <c r="F100" s="13">
        <v>120</v>
      </c>
    </row>
    <row r="101" spans="1:6">
      <c r="A101" s="11">
        <v>40312</v>
      </c>
      <c r="B101" s="13" t="s">
        <v>66</v>
      </c>
      <c r="C101" s="13">
        <v>692</v>
      </c>
      <c r="D101" s="13">
        <v>1</v>
      </c>
      <c r="E101" s="13">
        <v>150</v>
      </c>
      <c r="F101" s="13">
        <v>150</v>
      </c>
    </row>
    <row r="102" spans="1:6" ht="23.25" thickBot="1">
      <c r="D102" s="13">
        <f>SUM(D71:D101)</f>
        <v>34</v>
      </c>
      <c r="F102" s="14">
        <f>SUM(F71:F101)</f>
        <v>4740</v>
      </c>
    </row>
    <row r="103" spans="1:6" ht="23.25" thickTop="1"/>
  </sheetData>
  <pageMargins left="0.7" right="0.7" top="0.75" bottom="0.75" header="0.3" footer="0.3"/>
  <pageSetup paperSize="9" scale="90" orientation="portrait" horizontalDpi="200" verticalDpi="200" r:id="rId1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قائمة دخل الريان</vt:lpstr>
      <vt:lpstr>ربيع الاخر</vt:lpstr>
      <vt:lpstr>جماد الاول</vt:lpstr>
      <vt:lpstr>'قائمة دخل الريان'!Print_Area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2010-05-19T18:58:00Z</dcterms:modified>
</cp:coreProperties>
</file>